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95" windowHeight="7965" tabRatio="935" firstSheet="4" activeTab="10"/>
  </bookViews>
  <sheets>
    <sheet name="Zbirni prikaz - nastavnici" sheetId="63" r:id="rId1"/>
    <sheet name="Zbirni prikaz - saradnici" sheetId="64" r:id="rId2"/>
    <sheet name="Prosecne ocene" sheetId="65" r:id="rId3"/>
    <sheet name="1. Mr Petar Gajic" sheetId="55" r:id="rId4"/>
    <sheet name="1.1 Dragisa Marinkovic" sheetId="67" r:id="rId5"/>
    <sheet name="2. Mr Petar Gajic" sheetId="56" r:id="rId6"/>
    <sheet name="2.1 Ivana Jelic" sheetId="66" r:id="rId7"/>
    <sheet name="3. Dr Slavica Jovanovic" sheetId="57" r:id="rId8"/>
    <sheet name="4. Dr Vjekoslav Budimirovic" sheetId="59" r:id="rId9"/>
    <sheet name="4.1 Dr Slavica Jovanovic" sheetId="85" r:id="rId10"/>
    <sheet name="7. Dr Aleksandra Maksimovic" sheetId="61" r:id="rId11"/>
    <sheet name="Ime i prezime nastavnika" sheetId="29" r:id="rId12"/>
    <sheet name="Ime i prezime saradnika" sheetId="79" r:id="rId13"/>
  </sheets>
  <calcPr calcId="145621"/>
</workbook>
</file>

<file path=xl/calcChain.xml><?xml version="1.0" encoding="utf-8"?>
<calcChain xmlns="http://schemas.openxmlformats.org/spreadsheetml/2006/main">
  <c r="C25" i="63" l="1"/>
  <c r="G29" i="63"/>
  <c r="G30" i="63"/>
  <c r="G31" i="63"/>
  <c r="G32" i="63"/>
  <c r="G28" i="63"/>
  <c r="G20" i="63"/>
  <c r="G21" i="63"/>
  <c r="G22" i="63"/>
  <c r="C33" i="64"/>
  <c r="C34" i="64"/>
  <c r="G29" i="64"/>
  <c r="G30" i="64"/>
  <c r="G31" i="64"/>
  <c r="G32" i="64"/>
  <c r="G28" i="64"/>
  <c r="C25" i="64"/>
  <c r="G20" i="64"/>
  <c r="G21" i="64"/>
  <c r="G22" i="64"/>
  <c r="F20" i="55" l="1"/>
  <c r="F20" i="56" s="1"/>
  <c r="F21" i="55"/>
  <c r="F21" i="56" s="1"/>
  <c r="F22" i="55"/>
  <c r="F22" i="56" s="1"/>
  <c r="F19" i="55"/>
  <c r="F19" i="56" s="1"/>
  <c r="F20" i="64"/>
  <c r="F21" i="64"/>
  <c r="F22" i="64"/>
  <c r="F19" i="64"/>
  <c r="F20" i="79"/>
  <c r="F21" i="79"/>
  <c r="F22" i="79"/>
  <c r="F19" i="79"/>
  <c r="F20" i="29"/>
  <c r="F21" i="29"/>
  <c r="F22" i="29"/>
  <c r="F19" i="29"/>
  <c r="U151" i="85"/>
  <c r="R58" i="85"/>
  <c r="Q58" i="85"/>
  <c r="P58" i="85"/>
  <c r="O58" i="85"/>
  <c r="N58" i="85"/>
  <c r="J58" i="85"/>
  <c r="R57" i="85"/>
  <c r="Q57" i="85"/>
  <c r="P57" i="85"/>
  <c r="O57" i="85"/>
  <c r="N57" i="85"/>
  <c r="J57" i="85"/>
  <c r="R56" i="85"/>
  <c r="Q56" i="85"/>
  <c r="P56" i="85"/>
  <c r="O56" i="85"/>
  <c r="N56" i="85"/>
  <c r="J56" i="85"/>
  <c r="R55" i="85"/>
  <c r="Q55" i="85"/>
  <c r="P55" i="85"/>
  <c r="O55" i="85"/>
  <c r="N55" i="85"/>
  <c r="J55" i="85"/>
  <c r="R54" i="85"/>
  <c r="Q54" i="85"/>
  <c r="P54" i="85"/>
  <c r="O54" i="85"/>
  <c r="N54" i="85"/>
  <c r="J54" i="85"/>
  <c r="R53" i="85"/>
  <c r="Q53" i="85"/>
  <c r="P53" i="85"/>
  <c r="O53" i="85"/>
  <c r="N53" i="85"/>
  <c r="J53" i="85"/>
  <c r="R52" i="85"/>
  <c r="Q52" i="85"/>
  <c r="P52" i="85"/>
  <c r="O52" i="85"/>
  <c r="N52" i="85"/>
  <c r="J52" i="85"/>
  <c r="R51" i="85"/>
  <c r="Q51" i="85"/>
  <c r="P51" i="85"/>
  <c r="O51" i="85"/>
  <c r="N51" i="85"/>
  <c r="J51" i="85"/>
  <c r="R50" i="85"/>
  <c r="Q50" i="85"/>
  <c r="P50" i="85"/>
  <c r="O50" i="85"/>
  <c r="N50" i="85"/>
  <c r="J50" i="85"/>
  <c r="H44" i="85"/>
  <c r="H43" i="85"/>
  <c r="Q35" i="85"/>
  <c r="C34" i="85" s="1"/>
  <c r="Q34" i="85"/>
  <c r="C33" i="85" s="1"/>
  <c r="Q33" i="85"/>
  <c r="C32" i="85" s="1"/>
  <c r="C32" i="64" s="1"/>
  <c r="Q32" i="85"/>
  <c r="Q31" i="85"/>
  <c r="G32" i="85" s="1"/>
  <c r="Q30" i="85"/>
  <c r="G31" i="85" s="1"/>
  <c r="Q29" i="85"/>
  <c r="G30" i="85" s="1"/>
  <c r="Q28" i="85"/>
  <c r="G29" i="85" s="1"/>
  <c r="Q27" i="85"/>
  <c r="Q25" i="85"/>
  <c r="Q24" i="85"/>
  <c r="C25" i="85" s="1"/>
  <c r="Q22" i="85"/>
  <c r="G22" i="85" s="1"/>
  <c r="Q21" i="85"/>
  <c r="G21" i="85" s="1"/>
  <c r="Q20" i="85"/>
  <c r="Q19" i="85"/>
  <c r="G19" i="85" s="1"/>
  <c r="Q17" i="85"/>
  <c r="Q16" i="85"/>
  <c r="L59" i="85" l="1"/>
  <c r="R32" i="85"/>
  <c r="D31" i="85" s="1"/>
  <c r="C31" i="85"/>
  <c r="S51" i="85"/>
  <c r="K51" i="85" s="1"/>
  <c r="S53" i="85"/>
  <c r="K53" i="85" s="1"/>
  <c r="S55" i="85"/>
  <c r="R19" i="85"/>
  <c r="H22" i="85" s="1"/>
  <c r="S50" i="85"/>
  <c r="K50" i="85" s="1"/>
  <c r="S52" i="85"/>
  <c r="H52" i="85" s="1"/>
  <c r="S54" i="85"/>
  <c r="H54" i="85" s="1"/>
  <c r="S56" i="85"/>
  <c r="K56" i="85" s="1"/>
  <c r="S58" i="85"/>
  <c r="H58" i="85" s="1"/>
  <c r="F22" i="57"/>
  <c r="F22" i="59" s="1"/>
  <c r="F22" i="66"/>
  <c r="F19" i="57"/>
  <c r="F19" i="59" s="1"/>
  <c r="F19" i="66"/>
  <c r="G23" i="85"/>
  <c r="F21" i="57"/>
  <c r="F21" i="59" s="1"/>
  <c r="F21" i="66"/>
  <c r="F20" i="57"/>
  <c r="F20" i="59" s="1"/>
  <c r="F20" i="66"/>
  <c r="G20" i="85"/>
  <c r="S57" i="85"/>
  <c r="K57" i="85" s="1"/>
  <c r="F20" i="67"/>
  <c r="K52" i="85"/>
  <c r="F19" i="67"/>
  <c r="C35" i="85"/>
  <c r="F22" i="67"/>
  <c r="F21" i="67"/>
  <c r="D33" i="85"/>
  <c r="D34" i="85"/>
  <c r="K55" i="85"/>
  <c r="H55" i="85"/>
  <c r="R16" i="85"/>
  <c r="D20" i="85" s="1"/>
  <c r="C19" i="85"/>
  <c r="C20" i="85"/>
  <c r="C20" i="64" s="1"/>
  <c r="R24" i="85"/>
  <c r="D25" i="85" s="1"/>
  <c r="C26" i="85"/>
  <c r="G28" i="85"/>
  <c r="G33" i="85" s="1"/>
  <c r="R27" i="85"/>
  <c r="H30" i="85" s="1"/>
  <c r="H44" i="79"/>
  <c r="H43" i="79"/>
  <c r="H44" i="29"/>
  <c r="H43" i="29"/>
  <c r="H44" i="61"/>
  <c r="H43" i="61"/>
  <c r="K54" i="85" l="1"/>
  <c r="K58" i="85"/>
  <c r="H20" i="85"/>
  <c r="H53" i="85"/>
  <c r="H51" i="85"/>
  <c r="H50" i="85"/>
  <c r="C27" i="85"/>
  <c r="D32" i="85"/>
  <c r="D35" i="85" s="1"/>
  <c r="H19" i="85"/>
  <c r="H21" i="85"/>
  <c r="D26" i="85"/>
  <c r="D27" i="85" s="1"/>
  <c r="H56" i="85"/>
  <c r="H57" i="85"/>
  <c r="C21" i="85"/>
  <c r="F19" i="85"/>
  <c r="F20" i="85"/>
  <c r="F21" i="85"/>
  <c r="H31" i="85"/>
  <c r="F22" i="85"/>
  <c r="H32" i="85"/>
  <c r="H28" i="85"/>
  <c r="H33" i="85" s="1"/>
  <c r="D19" i="85"/>
  <c r="D21" i="85" s="1"/>
  <c r="H29" i="85"/>
  <c r="H44" i="59"/>
  <c r="H43" i="59"/>
  <c r="H44" i="57"/>
  <c r="H43" i="57"/>
  <c r="H44" i="66"/>
  <c r="H43" i="66"/>
  <c r="H44" i="56"/>
  <c r="H43" i="56"/>
  <c r="H44" i="67"/>
  <c r="H43" i="67"/>
  <c r="H44" i="55"/>
  <c r="H43" i="55"/>
  <c r="H44" i="64"/>
  <c r="H43" i="64"/>
  <c r="H42" i="64"/>
  <c r="H44" i="63"/>
  <c r="H43" i="63"/>
  <c r="H42" i="63"/>
  <c r="U20" i="55"/>
  <c r="U21" i="55"/>
  <c r="U22" i="55"/>
  <c r="U20" i="67"/>
  <c r="U21" i="67"/>
  <c r="U22" i="67"/>
  <c r="U20" i="56"/>
  <c r="U21" i="56"/>
  <c r="U22" i="56"/>
  <c r="U20" i="66"/>
  <c r="U21" i="66"/>
  <c r="U22" i="66"/>
  <c r="U20" i="57"/>
  <c r="U21" i="57"/>
  <c r="U22" i="57"/>
  <c r="U20" i="59"/>
  <c r="U21" i="59"/>
  <c r="U22" i="59"/>
  <c r="U20" i="79"/>
  <c r="U21" i="79"/>
  <c r="U22" i="79"/>
  <c r="U20" i="29"/>
  <c r="U21" i="29"/>
  <c r="U22" i="29"/>
  <c r="U19" i="29"/>
  <c r="U19" i="79"/>
  <c r="U19" i="59"/>
  <c r="U19" i="57"/>
  <c r="U19" i="66"/>
  <c r="U19" i="56"/>
  <c r="U19" i="67"/>
  <c r="U19" i="55"/>
  <c r="N22" i="29"/>
  <c r="N21" i="29"/>
  <c r="N20" i="29"/>
  <c r="N19" i="29"/>
  <c r="N22" i="79"/>
  <c r="N21" i="79"/>
  <c r="N20" i="79"/>
  <c r="N19" i="79"/>
  <c r="N22" i="59"/>
  <c r="N21" i="59"/>
  <c r="N20" i="59"/>
  <c r="N19" i="59"/>
  <c r="N22" i="57"/>
  <c r="N21" i="57"/>
  <c r="N20" i="57"/>
  <c r="N19" i="57"/>
  <c r="N22" i="66"/>
  <c r="N21" i="66"/>
  <c r="N20" i="66"/>
  <c r="N19" i="66"/>
  <c r="N22" i="56"/>
  <c r="N21" i="56"/>
  <c r="N20" i="56"/>
  <c r="N19" i="56"/>
  <c r="N22" i="67"/>
  <c r="N21" i="67"/>
  <c r="N20" i="67"/>
  <c r="N19" i="67"/>
  <c r="N20" i="55"/>
  <c r="N21" i="55"/>
  <c r="N22" i="55"/>
  <c r="N19" i="55"/>
  <c r="H59" i="85" l="1"/>
  <c r="G16" i="65" s="1"/>
  <c r="H23" i="85"/>
  <c r="U20" i="85"/>
  <c r="N20" i="85"/>
  <c r="N22" i="85"/>
  <c r="U22" i="85"/>
  <c r="U21" i="85"/>
  <c r="N21" i="85"/>
  <c r="U19" i="85"/>
  <c r="N19" i="85"/>
  <c r="U151" i="79"/>
  <c r="R58" i="79"/>
  <c r="Q58" i="79"/>
  <c r="P58" i="79"/>
  <c r="O58" i="79"/>
  <c r="N58" i="79"/>
  <c r="J58" i="79"/>
  <c r="R57" i="79"/>
  <c r="Q57" i="79"/>
  <c r="P57" i="79"/>
  <c r="O57" i="79"/>
  <c r="N57" i="79"/>
  <c r="J57" i="79"/>
  <c r="R56" i="79"/>
  <c r="Q56" i="79"/>
  <c r="P56" i="79"/>
  <c r="O56" i="79"/>
  <c r="N56" i="79"/>
  <c r="J56" i="79"/>
  <c r="R55" i="79"/>
  <c r="Q55" i="79"/>
  <c r="P55" i="79"/>
  <c r="O55" i="79"/>
  <c r="N55" i="79"/>
  <c r="J55" i="79"/>
  <c r="R54" i="79"/>
  <c r="Q54" i="79"/>
  <c r="P54" i="79"/>
  <c r="O54" i="79"/>
  <c r="N54" i="79"/>
  <c r="J54" i="79"/>
  <c r="R53" i="79"/>
  <c r="Q53" i="79"/>
  <c r="P53" i="79"/>
  <c r="O53" i="79"/>
  <c r="N53" i="79"/>
  <c r="J53" i="79"/>
  <c r="R52" i="79"/>
  <c r="Q52" i="79"/>
  <c r="P52" i="79"/>
  <c r="O52" i="79"/>
  <c r="N52" i="79"/>
  <c r="S52" i="79" s="1"/>
  <c r="J52" i="79"/>
  <c r="R51" i="79"/>
  <c r="Q51" i="79"/>
  <c r="P51" i="79"/>
  <c r="O51" i="79"/>
  <c r="N51" i="79"/>
  <c r="J51" i="79"/>
  <c r="R50" i="79"/>
  <c r="Q50" i="79"/>
  <c r="P50" i="79"/>
  <c r="O50" i="79"/>
  <c r="N50" i="79"/>
  <c r="S50" i="79" s="1"/>
  <c r="J50" i="79"/>
  <c r="L59" i="79" s="1"/>
  <c r="Q35" i="79"/>
  <c r="C34" i="79" s="1"/>
  <c r="Q34" i="79"/>
  <c r="Q33" i="79"/>
  <c r="C32" i="79" s="1"/>
  <c r="C33" i="79"/>
  <c r="Q32" i="79"/>
  <c r="Q31" i="79"/>
  <c r="Q30" i="79"/>
  <c r="G31" i="79" s="1"/>
  <c r="Q29" i="79"/>
  <c r="Q28" i="79"/>
  <c r="G29" i="79" s="1"/>
  <c r="Q27" i="79"/>
  <c r="Q25" i="79"/>
  <c r="Q24" i="79"/>
  <c r="C25" i="79" s="1"/>
  <c r="Q22" i="79"/>
  <c r="G22" i="79" s="1"/>
  <c r="Q21" i="79"/>
  <c r="G21" i="79" s="1"/>
  <c r="Q20" i="79"/>
  <c r="G20" i="79" s="1"/>
  <c r="Q19" i="79"/>
  <c r="R19" i="79" s="1"/>
  <c r="Q17" i="79"/>
  <c r="Q16" i="79"/>
  <c r="J51" i="66"/>
  <c r="J52" i="66"/>
  <c r="J53" i="66"/>
  <c r="J54" i="66"/>
  <c r="J55" i="66"/>
  <c r="J56" i="66"/>
  <c r="J57" i="66"/>
  <c r="J58" i="66"/>
  <c r="J51" i="56"/>
  <c r="J52" i="56"/>
  <c r="J53" i="56"/>
  <c r="J54" i="56"/>
  <c r="J55" i="56"/>
  <c r="J56" i="56"/>
  <c r="J57" i="56"/>
  <c r="J58" i="56"/>
  <c r="J51" i="67"/>
  <c r="J52" i="67"/>
  <c r="J53" i="67"/>
  <c r="J54" i="67"/>
  <c r="J55" i="67"/>
  <c r="J56" i="67"/>
  <c r="J57" i="67"/>
  <c r="J58" i="67"/>
  <c r="J51" i="57"/>
  <c r="J52" i="57"/>
  <c r="J53" i="57"/>
  <c r="J54" i="57"/>
  <c r="J55" i="57"/>
  <c r="J56" i="57"/>
  <c r="J57" i="57"/>
  <c r="J58" i="57"/>
  <c r="J51" i="59"/>
  <c r="J52" i="59"/>
  <c r="J53" i="59"/>
  <c r="J54" i="59"/>
  <c r="J55" i="59"/>
  <c r="J56" i="59"/>
  <c r="J57" i="59"/>
  <c r="J58" i="59"/>
  <c r="J51" i="61"/>
  <c r="J52" i="61"/>
  <c r="J53" i="61"/>
  <c r="J54" i="61"/>
  <c r="J55" i="61"/>
  <c r="J56" i="61"/>
  <c r="J57" i="61"/>
  <c r="J58" i="61"/>
  <c r="J51" i="29"/>
  <c r="J52" i="29"/>
  <c r="J53" i="29"/>
  <c r="J54" i="29"/>
  <c r="J55" i="29"/>
  <c r="J56" i="29"/>
  <c r="J57" i="29"/>
  <c r="J58" i="29"/>
  <c r="J50" i="29"/>
  <c r="J50" i="61"/>
  <c r="J50" i="59"/>
  <c r="J50" i="57"/>
  <c r="J50" i="67"/>
  <c r="J50" i="56"/>
  <c r="J50" i="66"/>
  <c r="J51" i="55"/>
  <c r="J51" i="63" s="1"/>
  <c r="J52" i="55"/>
  <c r="J52" i="63" s="1"/>
  <c r="J53" i="55"/>
  <c r="J53" i="63" s="1"/>
  <c r="J54" i="55"/>
  <c r="J54" i="63" s="1"/>
  <c r="J55" i="55"/>
  <c r="J55" i="63" s="1"/>
  <c r="J56" i="55"/>
  <c r="J56" i="63" s="1"/>
  <c r="J57" i="55"/>
  <c r="J57" i="63" s="1"/>
  <c r="J58" i="55"/>
  <c r="J58" i="63" s="1"/>
  <c r="J50" i="55"/>
  <c r="J50" i="63" s="1"/>
  <c r="U151" i="67"/>
  <c r="R58" i="67"/>
  <c r="Q58" i="67"/>
  <c r="P58" i="67"/>
  <c r="O58" i="67"/>
  <c r="N58" i="67"/>
  <c r="R57" i="67"/>
  <c r="Q57" i="67"/>
  <c r="P57" i="67"/>
  <c r="O57" i="67"/>
  <c r="N57" i="67"/>
  <c r="R56" i="67"/>
  <c r="Q56" i="67"/>
  <c r="P56" i="67"/>
  <c r="O56" i="67"/>
  <c r="N56" i="67"/>
  <c r="R55" i="67"/>
  <c r="Q55" i="67"/>
  <c r="P55" i="67"/>
  <c r="O55" i="67"/>
  <c r="N55" i="67"/>
  <c r="R54" i="67"/>
  <c r="Q54" i="67"/>
  <c r="P54" i="67"/>
  <c r="O54" i="67"/>
  <c r="N54" i="67"/>
  <c r="R53" i="67"/>
  <c r="Q53" i="67"/>
  <c r="P53" i="67"/>
  <c r="O53" i="67"/>
  <c r="N53" i="67"/>
  <c r="R52" i="67"/>
  <c r="Q52" i="67"/>
  <c r="P52" i="67"/>
  <c r="O52" i="67"/>
  <c r="N52" i="67"/>
  <c r="R51" i="67"/>
  <c r="Q51" i="67"/>
  <c r="P51" i="67"/>
  <c r="O51" i="67"/>
  <c r="N51" i="67"/>
  <c r="R50" i="67"/>
  <c r="Q50" i="67"/>
  <c r="P50" i="67"/>
  <c r="O50" i="67"/>
  <c r="N50" i="67"/>
  <c r="L59" i="67"/>
  <c r="Q35" i="67"/>
  <c r="C34" i="67" s="1"/>
  <c r="Q34" i="67"/>
  <c r="Q33" i="67"/>
  <c r="C32" i="67" s="1"/>
  <c r="C33" i="67"/>
  <c r="Q32" i="67"/>
  <c r="Q31" i="67"/>
  <c r="G32" i="67" s="1"/>
  <c r="Q30" i="67"/>
  <c r="G31" i="67" s="1"/>
  <c r="Q29" i="67"/>
  <c r="G30" i="67" s="1"/>
  <c r="Q28" i="67"/>
  <c r="G29" i="67" s="1"/>
  <c r="Q27" i="67"/>
  <c r="Q25" i="67"/>
  <c r="C26" i="67" s="1"/>
  <c r="R24" i="67"/>
  <c r="D25" i="67" s="1"/>
  <c r="D27" i="67" s="1"/>
  <c r="Q24" i="67"/>
  <c r="C25" i="67" s="1"/>
  <c r="Q22" i="67"/>
  <c r="G22" i="67" s="1"/>
  <c r="Q21" i="67"/>
  <c r="G21" i="67" s="1"/>
  <c r="Q20" i="67"/>
  <c r="G20" i="67" s="1"/>
  <c r="Q19" i="67"/>
  <c r="G19" i="67"/>
  <c r="Q17" i="67"/>
  <c r="Q16" i="67"/>
  <c r="C19" i="67" s="1"/>
  <c r="U151" i="66"/>
  <c r="R58" i="66"/>
  <c r="Q58" i="66"/>
  <c r="P58" i="66"/>
  <c r="O58" i="66"/>
  <c r="N58" i="66"/>
  <c r="R57" i="66"/>
  <c r="Q57" i="66"/>
  <c r="P57" i="66"/>
  <c r="O57" i="66"/>
  <c r="N57" i="66"/>
  <c r="R56" i="66"/>
  <c r="Q56" i="66"/>
  <c r="P56" i="66"/>
  <c r="O56" i="66"/>
  <c r="N56" i="66"/>
  <c r="R55" i="66"/>
  <c r="Q55" i="66"/>
  <c r="P55" i="66"/>
  <c r="O55" i="66"/>
  <c r="N55" i="66"/>
  <c r="R54" i="66"/>
  <c r="Q54" i="66"/>
  <c r="P54" i="66"/>
  <c r="O54" i="66"/>
  <c r="N54" i="66"/>
  <c r="R53" i="66"/>
  <c r="Q53" i="66"/>
  <c r="P53" i="66"/>
  <c r="O53" i="66"/>
  <c r="N53" i="66"/>
  <c r="R52" i="66"/>
  <c r="Q52" i="66"/>
  <c r="P52" i="66"/>
  <c r="O52" i="66"/>
  <c r="N52" i="66"/>
  <c r="R51" i="66"/>
  <c r="Q51" i="66"/>
  <c r="P51" i="66"/>
  <c r="O51" i="66"/>
  <c r="N51" i="66"/>
  <c r="R50" i="66"/>
  <c r="Q50" i="66"/>
  <c r="P50" i="66"/>
  <c r="O50" i="66"/>
  <c r="N50" i="66"/>
  <c r="Q35" i="66"/>
  <c r="C34" i="66" s="1"/>
  <c r="Q34" i="66"/>
  <c r="C33" i="66" s="1"/>
  <c r="Q33" i="66"/>
  <c r="C32" i="66" s="1"/>
  <c r="Q32" i="66"/>
  <c r="Q31" i="66"/>
  <c r="G32" i="66" s="1"/>
  <c r="Q30" i="66"/>
  <c r="Q29" i="66"/>
  <c r="G30" i="66" s="1"/>
  <c r="Q28" i="66"/>
  <c r="Q27" i="66"/>
  <c r="G28" i="66" s="1"/>
  <c r="Q25" i="66"/>
  <c r="C26" i="66" s="1"/>
  <c r="C26" i="64" s="1"/>
  <c r="Q24" i="66"/>
  <c r="Q22" i="66"/>
  <c r="G22" i="66" s="1"/>
  <c r="Q21" i="66"/>
  <c r="G21" i="66" s="1"/>
  <c r="Q20" i="66"/>
  <c r="G20" i="66" s="1"/>
  <c r="Q19" i="66"/>
  <c r="Q17" i="66"/>
  <c r="C20" i="66" s="1"/>
  <c r="Q16" i="66"/>
  <c r="C19" i="66" s="1"/>
  <c r="C19" i="64" s="1"/>
  <c r="U151" i="61"/>
  <c r="R58" i="61"/>
  <c r="Q58" i="61"/>
  <c r="P58" i="61"/>
  <c r="O58" i="61"/>
  <c r="N58" i="61"/>
  <c r="R57" i="61"/>
  <c r="Q57" i="61"/>
  <c r="P57" i="61"/>
  <c r="O57" i="61"/>
  <c r="N57" i="61"/>
  <c r="R56" i="61"/>
  <c r="Q56" i="61"/>
  <c r="P56" i="61"/>
  <c r="O56" i="61"/>
  <c r="N56" i="61"/>
  <c r="R55" i="61"/>
  <c r="Q55" i="61"/>
  <c r="P55" i="61"/>
  <c r="O55" i="61"/>
  <c r="N55" i="61"/>
  <c r="R54" i="61"/>
  <c r="Q54" i="61"/>
  <c r="P54" i="61"/>
  <c r="O54" i="61"/>
  <c r="N54" i="61"/>
  <c r="R53" i="61"/>
  <c r="Q53" i="61"/>
  <c r="P53" i="61"/>
  <c r="O53" i="61"/>
  <c r="N53" i="61"/>
  <c r="R52" i="61"/>
  <c r="Q52" i="61"/>
  <c r="P52" i="61"/>
  <c r="O52" i="61"/>
  <c r="N52" i="61"/>
  <c r="R51" i="61"/>
  <c r="Q51" i="61"/>
  <c r="P51" i="61"/>
  <c r="O51" i="61"/>
  <c r="N51" i="61"/>
  <c r="R50" i="61"/>
  <c r="Q50" i="61"/>
  <c r="P50" i="61"/>
  <c r="O50" i="61"/>
  <c r="N50" i="61"/>
  <c r="L59" i="61"/>
  <c r="Q35" i="61"/>
  <c r="C34" i="61" s="1"/>
  <c r="Q34" i="61"/>
  <c r="Q33" i="61"/>
  <c r="C32" i="61" s="1"/>
  <c r="C33" i="61"/>
  <c r="Q32" i="61"/>
  <c r="C31" i="61" s="1"/>
  <c r="Q31" i="61"/>
  <c r="G32" i="61" s="1"/>
  <c r="Q30" i="61"/>
  <c r="G31" i="61" s="1"/>
  <c r="Q29" i="61"/>
  <c r="Q28" i="61"/>
  <c r="G29" i="61" s="1"/>
  <c r="Q27" i="61"/>
  <c r="Q25" i="61"/>
  <c r="Q24" i="61"/>
  <c r="C25" i="61" s="1"/>
  <c r="Q22" i="61"/>
  <c r="G22" i="61" s="1"/>
  <c r="Q21" i="61"/>
  <c r="G21" i="61" s="1"/>
  <c r="Q20" i="61"/>
  <c r="G20" i="61" s="1"/>
  <c r="Q19" i="61"/>
  <c r="Q17" i="61"/>
  <c r="Q16" i="61"/>
  <c r="R16" i="61" s="1"/>
  <c r="D19" i="61" s="1"/>
  <c r="U151" i="59"/>
  <c r="R58" i="59"/>
  <c r="Q58" i="59"/>
  <c r="P58" i="59"/>
  <c r="O58" i="59"/>
  <c r="N58" i="59"/>
  <c r="R57" i="59"/>
  <c r="Q57" i="59"/>
  <c r="P57" i="59"/>
  <c r="O57" i="59"/>
  <c r="N57" i="59"/>
  <c r="R56" i="59"/>
  <c r="Q56" i="59"/>
  <c r="P56" i="59"/>
  <c r="O56" i="59"/>
  <c r="N56" i="59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Q35" i="59"/>
  <c r="C34" i="59" s="1"/>
  <c r="C34" i="63" s="1"/>
  <c r="Q34" i="59"/>
  <c r="C33" i="59" s="1"/>
  <c r="C33" i="63" s="1"/>
  <c r="Q33" i="59"/>
  <c r="C32" i="59" s="1"/>
  <c r="Q32" i="59"/>
  <c r="Q31" i="59"/>
  <c r="G32" i="59" s="1"/>
  <c r="Q30" i="59"/>
  <c r="G31" i="59" s="1"/>
  <c r="Q29" i="59"/>
  <c r="G30" i="59" s="1"/>
  <c r="Q28" i="59"/>
  <c r="G29" i="59" s="1"/>
  <c r="Q27" i="59"/>
  <c r="Q25" i="59"/>
  <c r="C26" i="59" s="1"/>
  <c r="Q24" i="59"/>
  <c r="C25" i="59" s="1"/>
  <c r="Q22" i="59"/>
  <c r="G22" i="59" s="1"/>
  <c r="Q21" i="59"/>
  <c r="G21" i="59" s="1"/>
  <c r="Q20" i="59"/>
  <c r="G20" i="59" s="1"/>
  <c r="Q19" i="59"/>
  <c r="G19" i="59" s="1"/>
  <c r="Q17" i="59"/>
  <c r="R16" i="59" s="1"/>
  <c r="D19" i="59" s="1"/>
  <c r="Q16" i="59"/>
  <c r="U151" i="57"/>
  <c r="R58" i="57"/>
  <c r="Q58" i="57"/>
  <c r="P58" i="57"/>
  <c r="O58" i="57"/>
  <c r="N58" i="57"/>
  <c r="R57" i="57"/>
  <c r="Q57" i="57"/>
  <c r="P57" i="57"/>
  <c r="O57" i="57"/>
  <c r="N57" i="57"/>
  <c r="R56" i="57"/>
  <c r="Q56" i="57"/>
  <c r="P56" i="57"/>
  <c r="O56" i="57"/>
  <c r="N56" i="57"/>
  <c r="R55" i="57"/>
  <c r="Q55" i="57"/>
  <c r="P55" i="57"/>
  <c r="O55" i="57"/>
  <c r="N55" i="57"/>
  <c r="R54" i="57"/>
  <c r="Q54" i="57"/>
  <c r="P54" i="57"/>
  <c r="O54" i="57"/>
  <c r="N54" i="57"/>
  <c r="R53" i="57"/>
  <c r="Q53" i="57"/>
  <c r="P53" i="57"/>
  <c r="O53" i="57"/>
  <c r="N53" i="57"/>
  <c r="R52" i="57"/>
  <c r="Q52" i="57"/>
  <c r="P52" i="57"/>
  <c r="O52" i="57"/>
  <c r="N52" i="57"/>
  <c r="R51" i="57"/>
  <c r="Q51" i="57"/>
  <c r="P51" i="57"/>
  <c r="O51" i="57"/>
  <c r="N51" i="57"/>
  <c r="R50" i="57"/>
  <c r="Q50" i="57"/>
  <c r="P50" i="57"/>
  <c r="O50" i="57"/>
  <c r="N50" i="57"/>
  <c r="Q35" i="57"/>
  <c r="C34" i="57"/>
  <c r="Q34" i="57"/>
  <c r="C33" i="57" s="1"/>
  <c r="Q33" i="57"/>
  <c r="C32" i="57" s="1"/>
  <c r="Q32" i="57"/>
  <c r="Q31" i="57"/>
  <c r="G32" i="57"/>
  <c r="Q30" i="57"/>
  <c r="G31" i="57"/>
  <c r="Q29" i="57"/>
  <c r="G30" i="57"/>
  <c r="Q28" i="57"/>
  <c r="G29" i="57" s="1"/>
  <c r="Q27" i="57"/>
  <c r="Q25" i="57"/>
  <c r="C26" i="57" s="1"/>
  <c r="Q24" i="57"/>
  <c r="C25" i="57" s="1"/>
  <c r="Q22" i="57"/>
  <c r="G22" i="57"/>
  <c r="Q21" i="57"/>
  <c r="G21" i="57" s="1"/>
  <c r="Q20" i="57"/>
  <c r="G20" i="57" s="1"/>
  <c r="Q19" i="57"/>
  <c r="G19" i="57" s="1"/>
  <c r="G23" i="57" s="1"/>
  <c r="Q17" i="57"/>
  <c r="C20" i="57" s="1"/>
  <c r="C21" i="57" s="1"/>
  <c r="Q16" i="57"/>
  <c r="R58" i="56"/>
  <c r="Q58" i="56"/>
  <c r="P58" i="56"/>
  <c r="O58" i="56"/>
  <c r="N58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Q35" i="56"/>
  <c r="C34" i="56" s="1"/>
  <c r="Q34" i="56"/>
  <c r="C33" i="56" s="1"/>
  <c r="Q33" i="56"/>
  <c r="C32" i="56" s="1"/>
  <c r="Q32" i="56"/>
  <c r="Q31" i="56"/>
  <c r="Q30" i="56"/>
  <c r="G31" i="56" s="1"/>
  <c r="Q29" i="56"/>
  <c r="G30" i="56" s="1"/>
  <c r="Q28" i="56"/>
  <c r="G29" i="56" s="1"/>
  <c r="Q27" i="56"/>
  <c r="Q25" i="56"/>
  <c r="C26" i="56" s="1"/>
  <c r="Q24" i="56"/>
  <c r="C25" i="56" s="1"/>
  <c r="Q22" i="56"/>
  <c r="G22" i="56" s="1"/>
  <c r="Q21" i="56"/>
  <c r="G21" i="56"/>
  <c r="Q20" i="56"/>
  <c r="G20" i="56" s="1"/>
  <c r="Q19" i="56"/>
  <c r="R19" i="56" s="1"/>
  <c r="Q17" i="56"/>
  <c r="Q16" i="56"/>
  <c r="C19" i="56" s="1"/>
  <c r="U154" i="55"/>
  <c r="R58" i="55"/>
  <c r="Q58" i="55"/>
  <c r="P58" i="55"/>
  <c r="O58" i="55"/>
  <c r="N58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Q35" i="55"/>
  <c r="C34" i="55" s="1"/>
  <c r="Q34" i="55"/>
  <c r="Q33" i="55"/>
  <c r="C32" i="55" s="1"/>
  <c r="C33" i="55"/>
  <c r="Q32" i="55"/>
  <c r="R32" i="55" s="1"/>
  <c r="Q31" i="55"/>
  <c r="Q30" i="55"/>
  <c r="G31" i="55" s="1"/>
  <c r="Q29" i="55"/>
  <c r="Q28" i="55"/>
  <c r="G29" i="55" s="1"/>
  <c r="Q27" i="55"/>
  <c r="Q25" i="55"/>
  <c r="Q24" i="55"/>
  <c r="C25" i="55" s="1"/>
  <c r="Q22" i="55"/>
  <c r="G22" i="55" s="1"/>
  <c r="Q21" i="55"/>
  <c r="G21" i="55" s="1"/>
  <c r="Q20" i="55"/>
  <c r="G20" i="55" s="1"/>
  <c r="Q19" i="55"/>
  <c r="G19" i="55" s="1"/>
  <c r="Q17" i="55"/>
  <c r="Q16" i="55"/>
  <c r="R16" i="55" s="1"/>
  <c r="D20" i="55" s="1"/>
  <c r="L59" i="29"/>
  <c r="Q19" i="29"/>
  <c r="Q16" i="29"/>
  <c r="Q20" i="29"/>
  <c r="G20" i="29" s="1"/>
  <c r="Q21" i="29"/>
  <c r="G21" i="29" s="1"/>
  <c r="Q22" i="29"/>
  <c r="G22" i="29" s="1"/>
  <c r="Q24" i="29"/>
  <c r="Q25" i="29"/>
  <c r="Q27" i="29"/>
  <c r="Q28" i="29"/>
  <c r="G29" i="29" s="1"/>
  <c r="Q29" i="29"/>
  <c r="G30" i="29" s="1"/>
  <c r="Q30" i="29"/>
  <c r="G31" i="29" s="1"/>
  <c r="Q31" i="29"/>
  <c r="G32" i="29" s="1"/>
  <c r="Q32" i="29"/>
  <c r="Q33" i="29"/>
  <c r="Q34" i="29"/>
  <c r="Q35" i="29"/>
  <c r="C34" i="29" s="1"/>
  <c r="Q17" i="29"/>
  <c r="C20" i="29" s="1"/>
  <c r="U151" i="29"/>
  <c r="R58" i="29"/>
  <c r="Q58" i="29"/>
  <c r="P58" i="29"/>
  <c r="O58" i="29"/>
  <c r="N58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S55" i="29" s="1"/>
  <c r="K55" i="29" s="1"/>
  <c r="P55" i="29"/>
  <c r="O55" i="29"/>
  <c r="N55" i="29"/>
  <c r="R54" i="29"/>
  <c r="Q54" i="29"/>
  <c r="P54" i="29"/>
  <c r="O54" i="29"/>
  <c r="N54" i="29"/>
  <c r="S54" i="29" s="1"/>
  <c r="K54" i="29" s="1"/>
  <c r="R53" i="29"/>
  <c r="Q53" i="29"/>
  <c r="P53" i="29"/>
  <c r="O53" i="29"/>
  <c r="N53" i="29"/>
  <c r="R52" i="29"/>
  <c r="Q52" i="29"/>
  <c r="P52" i="29"/>
  <c r="O52" i="29"/>
  <c r="N52" i="29"/>
  <c r="R51" i="29"/>
  <c r="Q51" i="29"/>
  <c r="S51" i="29" s="1"/>
  <c r="K51" i="29" s="1"/>
  <c r="P51" i="29"/>
  <c r="O51" i="29"/>
  <c r="N51" i="29"/>
  <c r="R50" i="29"/>
  <c r="Q50" i="29"/>
  <c r="P50" i="29"/>
  <c r="O50" i="29"/>
  <c r="N50" i="29"/>
  <c r="S53" i="29"/>
  <c r="K53" i="29" s="1"/>
  <c r="S57" i="29"/>
  <c r="K57" i="29" s="1"/>
  <c r="C19" i="61"/>
  <c r="C20" i="61"/>
  <c r="R24" i="61"/>
  <c r="D26" i="61" s="1"/>
  <c r="C26" i="61"/>
  <c r="G28" i="61"/>
  <c r="G33" i="61" s="1"/>
  <c r="G30" i="61"/>
  <c r="R27" i="61"/>
  <c r="H30" i="61" s="1"/>
  <c r="C19" i="59"/>
  <c r="G28" i="59"/>
  <c r="R27" i="59"/>
  <c r="H28" i="59" s="1"/>
  <c r="H33" i="59" s="1"/>
  <c r="C19" i="57"/>
  <c r="G28" i="57"/>
  <c r="R27" i="57"/>
  <c r="H30" i="57" s="1"/>
  <c r="C20" i="56"/>
  <c r="G28" i="56"/>
  <c r="G32" i="56"/>
  <c r="C20" i="55"/>
  <c r="C26" i="55"/>
  <c r="G28" i="55"/>
  <c r="G30" i="55"/>
  <c r="G32" i="55"/>
  <c r="C19" i="29"/>
  <c r="R27" i="29"/>
  <c r="H32" i="29" s="1"/>
  <c r="H30" i="59"/>
  <c r="H32" i="59"/>
  <c r="H31" i="57"/>
  <c r="H32" i="57"/>
  <c r="H28" i="57"/>
  <c r="H33" i="57" s="1"/>
  <c r="H29" i="57"/>
  <c r="G19" i="61"/>
  <c r="S58" i="56" l="1"/>
  <c r="K58" i="56" s="1"/>
  <c r="C32" i="63"/>
  <c r="R24" i="59"/>
  <c r="D25" i="59" s="1"/>
  <c r="R16" i="57"/>
  <c r="D20" i="57" s="1"/>
  <c r="C21" i="61"/>
  <c r="S54" i="59"/>
  <c r="K54" i="59" s="1"/>
  <c r="S53" i="59"/>
  <c r="D20" i="59"/>
  <c r="D21" i="59" s="1"/>
  <c r="S50" i="57"/>
  <c r="H50" i="57" s="1"/>
  <c r="R24" i="57"/>
  <c r="D26" i="57" s="1"/>
  <c r="R16" i="56"/>
  <c r="D20" i="56" s="1"/>
  <c r="S52" i="61"/>
  <c r="K52" i="61" s="1"/>
  <c r="S51" i="61"/>
  <c r="D20" i="61"/>
  <c r="D21" i="61" s="1"/>
  <c r="S57" i="59"/>
  <c r="K57" i="59" s="1"/>
  <c r="L59" i="59"/>
  <c r="C20" i="59"/>
  <c r="C21" i="59" s="1"/>
  <c r="L59" i="57"/>
  <c r="S55" i="57"/>
  <c r="H55" i="57" s="1"/>
  <c r="S52" i="57"/>
  <c r="H52" i="57" s="1"/>
  <c r="C26" i="63"/>
  <c r="L59" i="56"/>
  <c r="S55" i="56"/>
  <c r="S51" i="56"/>
  <c r="H51" i="56" s="1"/>
  <c r="S50" i="56"/>
  <c r="H50" i="56" s="1"/>
  <c r="G19" i="56"/>
  <c r="G19" i="63" s="1"/>
  <c r="L59" i="55"/>
  <c r="H22" i="56"/>
  <c r="H19" i="56"/>
  <c r="H21" i="56"/>
  <c r="H20" i="56"/>
  <c r="C27" i="59"/>
  <c r="H29" i="59"/>
  <c r="H28" i="61"/>
  <c r="H33" i="61" s="1"/>
  <c r="H29" i="61"/>
  <c r="R24" i="29"/>
  <c r="C31" i="55"/>
  <c r="S50" i="55"/>
  <c r="K50" i="55" s="1"/>
  <c r="S58" i="55"/>
  <c r="K58" i="55" s="1"/>
  <c r="S56" i="57"/>
  <c r="K56" i="57" s="1"/>
  <c r="S51" i="59"/>
  <c r="H51" i="59" s="1"/>
  <c r="S55" i="59"/>
  <c r="H55" i="59" s="1"/>
  <c r="H31" i="61"/>
  <c r="S52" i="29"/>
  <c r="H52" i="29" s="1"/>
  <c r="S56" i="29"/>
  <c r="H56" i="29" s="1"/>
  <c r="R32" i="29"/>
  <c r="D34" i="29" s="1"/>
  <c r="S56" i="56"/>
  <c r="H56" i="56" s="1"/>
  <c r="R32" i="59"/>
  <c r="D32" i="59" s="1"/>
  <c r="R32" i="61"/>
  <c r="S50" i="61"/>
  <c r="H50" i="61" s="1"/>
  <c r="S54" i="61"/>
  <c r="S58" i="61"/>
  <c r="H58" i="61" s="1"/>
  <c r="S54" i="79"/>
  <c r="K54" i="79" s="1"/>
  <c r="S56" i="79"/>
  <c r="S58" i="79"/>
  <c r="H32" i="61"/>
  <c r="S52" i="56"/>
  <c r="H52" i="56" s="1"/>
  <c r="S54" i="56"/>
  <c r="H54" i="56" s="1"/>
  <c r="R19" i="57"/>
  <c r="H19" i="57" s="1"/>
  <c r="R19" i="59"/>
  <c r="C31" i="59"/>
  <c r="C35" i="59" s="1"/>
  <c r="G23" i="59"/>
  <c r="S51" i="79"/>
  <c r="S53" i="79"/>
  <c r="S55" i="79"/>
  <c r="K55" i="79" s="1"/>
  <c r="S57" i="79"/>
  <c r="K53" i="59"/>
  <c r="H53" i="59"/>
  <c r="D32" i="55"/>
  <c r="D33" i="55"/>
  <c r="D34" i="55"/>
  <c r="K51" i="59"/>
  <c r="D34" i="59"/>
  <c r="H51" i="29"/>
  <c r="H55" i="29"/>
  <c r="C21" i="29"/>
  <c r="R19" i="29"/>
  <c r="H30" i="29"/>
  <c r="H31" i="59"/>
  <c r="D25" i="57"/>
  <c r="D27" i="57" s="1"/>
  <c r="D25" i="61"/>
  <c r="D27" i="61" s="1"/>
  <c r="H28" i="29"/>
  <c r="H33" i="29" s="1"/>
  <c r="R32" i="57"/>
  <c r="D34" i="57" s="1"/>
  <c r="S53" i="57"/>
  <c r="K53" i="57" s="1"/>
  <c r="S57" i="57"/>
  <c r="K57" i="57" s="1"/>
  <c r="S52" i="59"/>
  <c r="H52" i="59" s="1"/>
  <c r="R19" i="61"/>
  <c r="C27" i="61"/>
  <c r="C21" i="56"/>
  <c r="S50" i="29"/>
  <c r="H53" i="29"/>
  <c r="H54" i="29"/>
  <c r="H57" i="29"/>
  <c r="S58" i="29"/>
  <c r="H58" i="29" s="1"/>
  <c r="D33" i="29"/>
  <c r="D26" i="29"/>
  <c r="S52" i="55"/>
  <c r="K52" i="55" s="1"/>
  <c r="R27" i="56"/>
  <c r="C27" i="57"/>
  <c r="S51" i="57"/>
  <c r="H51" i="57" s="1"/>
  <c r="S58" i="57"/>
  <c r="H58" i="57" s="1"/>
  <c r="S50" i="59"/>
  <c r="H50" i="59" s="1"/>
  <c r="S58" i="59"/>
  <c r="K58" i="59" s="1"/>
  <c r="G23" i="61"/>
  <c r="S54" i="57"/>
  <c r="S56" i="59"/>
  <c r="H56" i="59" s="1"/>
  <c r="C20" i="67"/>
  <c r="J55" i="64"/>
  <c r="J51" i="64"/>
  <c r="R32" i="79"/>
  <c r="D33" i="79" s="1"/>
  <c r="F19" i="61"/>
  <c r="F22" i="61"/>
  <c r="C35" i="61"/>
  <c r="S53" i="61"/>
  <c r="S56" i="61"/>
  <c r="H56" i="61" s="1"/>
  <c r="D26" i="67"/>
  <c r="S50" i="67"/>
  <c r="S53" i="67"/>
  <c r="S54" i="67"/>
  <c r="K54" i="67" s="1"/>
  <c r="S57" i="67"/>
  <c r="S58" i="67"/>
  <c r="J50" i="64"/>
  <c r="L59" i="64" s="1"/>
  <c r="J58" i="64"/>
  <c r="J54" i="64"/>
  <c r="C31" i="79"/>
  <c r="C35" i="79" s="1"/>
  <c r="K52" i="79"/>
  <c r="K56" i="79"/>
  <c r="K58" i="79"/>
  <c r="S57" i="61"/>
  <c r="K57" i="61" s="1"/>
  <c r="R32" i="66"/>
  <c r="D31" i="66" s="1"/>
  <c r="G23" i="67"/>
  <c r="J57" i="64"/>
  <c r="J53" i="64"/>
  <c r="F21" i="61"/>
  <c r="F20" i="61"/>
  <c r="R19" i="66"/>
  <c r="H19" i="66" s="1"/>
  <c r="S50" i="66"/>
  <c r="K50" i="66" s="1"/>
  <c r="S58" i="66"/>
  <c r="K58" i="66" s="1"/>
  <c r="R16" i="67"/>
  <c r="D19" i="67" s="1"/>
  <c r="D21" i="67" s="1"/>
  <c r="R19" i="67"/>
  <c r="H21" i="67" s="1"/>
  <c r="C27" i="67"/>
  <c r="R32" i="67"/>
  <c r="S51" i="67"/>
  <c r="S52" i="67"/>
  <c r="S55" i="67"/>
  <c r="S56" i="67"/>
  <c r="K56" i="67" s="1"/>
  <c r="J56" i="64"/>
  <c r="J52" i="64"/>
  <c r="G19" i="79"/>
  <c r="G23" i="79" s="1"/>
  <c r="H22" i="79"/>
  <c r="H20" i="79"/>
  <c r="D31" i="79"/>
  <c r="D35" i="79" s="1"/>
  <c r="K51" i="79"/>
  <c r="H51" i="79"/>
  <c r="K53" i="79"/>
  <c r="H53" i="79"/>
  <c r="K57" i="79"/>
  <c r="H57" i="79"/>
  <c r="H21" i="79"/>
  <c r="R16" i="79"/>
  <c r="D19" i="79" s="1"/>
  <c r="D21" i="79" s="1"/>
  <c r="C19" i="79"/>
  <c r="C20" i="79"/>
  <c r="R24" i="79"/>
  <c r="D26" i="79" s="1"/>
  <c r="C26" i="79"/>
  <c r="C27" i="79" s="1"/>
  <c r="G28" i="79"/>
  <c r="G30" i="79"/>
  <c r="G32" i="79"/>
  <c r="H19" i="79"/>
  <c r="H23" i="79" s="1"/>
  <c r="R27" i="79"/>
  <c r="H30" i="79" s="1"/>
  <c r="H50" i="79"/>
  <c r="H59" i="79" s="1"/>
  <c r="K50" i="79"/>
  <c r="H52" i="79"/>
  <c r="H56" i="79"/>
  <c r="H58" i="79"/>
  <c r="S57" i="55"/>
  <c r="H57" i="55" s="1"/>
  <c r="H57" i="63" s="1"/>
  <c r="S54" i="55"/>
  <c r="K54" i="63" s="1"/>
  <c r="S56" i="55"/>
  <c r="K56" i="63" s="1"/>
  <c r="R19" i="55"/>
  <c r="H21" i="55" s="1"/>
  <c r="R27" i="55"/>
  <c r="H30" i="55" s="1"/>
  <c r="D19" i="55"/>
  <c r="D21" i="55" s="1"/>
  <c r="C27" i="55"/>
  <c r="H29" i="55"/>
  <c r="H32" i="55"/>
  <c r="G23" i="55"/>
  <c r="S53" i="55"/>
  <c r="K53" i="55" s="1"/>
  <c r="G33" i="55"/>
  <c r="R24" i="55"/>
  <c r="D26" i="55" s="1"/>
  <c r="C19" i="55"/>
  <c r="C19" i="63" s="1"/>
  <c r="D31" i="55"/>
  <c r="S51" i="55"/>
  <c r="K51" i="55" s="1"/>
  <c r="S55" i="55"/>
  <c r="K55" i="55" s="1"/>
  <c r="L59" i="63"/>
  <c r="K55" i="56"/>
  <c r="H55" i="56"/>
  <c r="S53" i="56"/>
  <c r="K53" i="56" s="1"/>
  <c r="S57" i="56"/>
  <c r="H57" i="56" s="1"/>
  <c r="H58" i="56"/>
  <c r="G33" i="56"/>
  <c r="R32" i="56"/>
  <c r="D32" i="56" s="1"/>
  <c r="D33" i="67"/>
  <c r="D34" i="67"/>
  <c r="D31" i="67"/>
  <c r="D35" i="67" s="1"/>
  <c r="K51" i="67"/>
  <c r="H51" i="67"/>
  <c r="H51" i="64" s="1"/>
  <c r="K53" i="67"/>
  <c r="H53" i="67"/>
  <c r="H53" i="64" s="1"/>
  <c r="K55" i="67"/>
  <c r="H55" i="67"/>
  <c r="H55" i="64" s="1"/>
  <c r="K57" i="67"/>
  <c r="H57" i="67"/>
  <c r="H57" i="64" s="1"/>
  <c r="D32" i="67"/>
  <c r="H20" i="67"/>
  <c r="H22" i="67"/>
  <c r="K52" i="67"/>
  <c r="K58" i="67"/>
  <c r="G28" i="67"/>
  <c r="H19" i="67"/>
  <c r="H23" i="67" s="1"/>
  <c r="R27" i="67"/>
  <c r="H30" i="67" s="1"/>
  <c r="C31" i="67"/>
  <c r="H50" i="67"/>
  <c r="K50" i="67"/>
  <c r="H52" i="67"/>
  <c r="H52" i="64" s="1"/>
  <c r="H56" i="67"/>
  <c r="H56" i="64" s="1"/>
  <c r="H58" i="67"/>
  <c r="H58" i="64" s="1"/>
  <c r="H50" i="29"/>
  <c r="H59" i="29" s="1"/>
  <c r="K50" i="29"/>
  <c r="H22" i="29"/>
  <c r="H21" i="29"/>
  <c r="H20" i="29"/>
  <c r="K58" i="29"/>
  <c r="K56" i="29"/>
  <c r="K52" i="29"/>
  <c r="D32" i="29"/>
  <c r="R16" i="29"/>
  <c r="G19" i="29"/>
  <c r="G23" i="29" s="1"/>
  <c r="C25" i="29"/>
  <c r="H19" i="29"/>
  <c r="H23" i="29" s="1"/>
  <c r="D25" i="29"/>
  <c r="D27" i="29" s="1"/>
  <c r="C31" i="29"/>
  <c r="C33" i="29"/>
  <c r="D31" i="29"/>
  <c r="D35" i="29" s="1"/>
  <c r="H31" i="29"/>
  <c r="H29" i="29"/>
  <c r="C26" i="29"/>
  <c r="C32" i="29"/>
  <c r="G28" i="29"/>
  <c r="G33" i="29" s="1"/>
  <c r="H53" i="61"/>
  <c r="K53" i="61"/>
  <c r="H21" i="61"/>
  <c r="H19" i="61"/>
  <c r="H23" i="61" s="1"/>
  <c r="H22" i="61"/>
  <c r="H20" i="61"/>
  <c r="K56" i="61"/>
  <c r="S55" i="61"/>
  <c r="K55" i="61" s="1"/>
  <c r="K52" i="59"/>
  <c r="G33" i="59"/>
  <c r="H58" i="59"/>
  <c r="G33" i="57"/>
  <c r="D32" i="57"/>
  <c r="C31" i="57"/>
  <c r="C35" i="57" s="1"/>
  <c r="G19" i="66"/>
  <c r="G19" i="64" s="1"/>
  <c r="C31" i="66"/>
  <c r="C31" i="64" s="1"/>
  <c r="S51" i="66"/>
  <c r="K51" i="66" s="1"/>
  <c r="S52" i="66"/>
  <c r="K52" i="66" s="1"/>
  <c r="S53" i="66"/>
  <c r="K53" i="66" s="1"/>
  <c r="S54" i="66"/>
  <c r="H54" i="66" s="1"/>
  <c r="S55" i="66"/>
  <c r="H55" i="66" s="1"/>
  <c r="S56" i="66"/>
  <c r="K56" i="66" s="1"/>
  <c r="S57" i="66"/>
  <c r="H57" i="66" s="1"/>
  <c r="H58" i="66"/>
  <c r="K57" i="66"/>
  <c r="D33" i="56"/>
  <c r="C27" i="56"/>
  <c r="H32" i="56"/>
  <c r="H29" i="56"/>
  <c r="H30" i="56"/>
  <c r="H31" i="56"/>
  <c r="C31" i="56"/>
  <c r="H28" i="56"/>
  <c r="H33" i="56" s="1"/>
  <c r="R24" i="56"/>
  <c r="D26" i="56" s="1"/>
  <c r="L59" i="66"/>
  <c r="K54" i="66"/>
  <c r="C21" i="66"/>
  <c r="D34" i="66"/>
  <c r="H20" i="66"/>
  <c r="H22" i="66"/>
  <c r="C25" i="66"/>
  <c r="R27" i="66"/>
  <c r="H31" i="66" s="1"/>
  <c r="G29" i="66"/>
  <c r="G31" i="66"/>
  <c r="R16" i="66"/>
  <c r="D19" i="66" s="1"/>
  <c r="R24" i="66"/>
  <c r="D26" i="66" s="1"/>
  <c r="H51" i="66"/>
  <c r="H53" i="66"/>
  <c r="K58" i="61" l="1"/>
  <c r="K52" i="57"/>
  <c r="H21" i="57"/>
  <c r="D31" i="56"/>
  <c r="H54" i="59"/>
  <c r="H59" i="59" s="1"/>
  <c r="D16" i="65" s="1"/>
  <c r="D27" i="59"/>
  <c r="D26" i="59"/>
  <c r="H56" i="57"/>
  <c r="K55" i="57"/>
  <c r="K50" i="57"/>
  <c r="D19" i="57"/>
  <c r="D21" i="57" s="1"/>
  <c r="H53" i="56"/>
  <c r="K50" i="56"/>
  <c r="K50" i="61"/>
  <c r="H57" i="59"/>
  <c r="K55" i="59"/>
  <c r="K51" i="57"/>
  <c r="K55" i="66"/>
  <c r="H50" i="66"/>
  <c r="H21" i="66"/>
  <c r="H23" i="66" s="1"/>
  <c r="K51" i="56"/>
  <c r="D34" i="56"/>
  <c r="D35" i="56" s="1"/>
  <c r="H23" i="56"/>
  <c r="D19" i="56"/>
  <c r="D21" i="56" s="1"/>
  <c r="K57" i="55"/>
  <c r="K56" i="55"/>
  <c r="H52" i="55"/>
  <c r="H52" i="63" s="1"/>
  <c r="H50" i="55"/>
  <c r="H50" i="63" s="1"/>
  <c r="H59" i="63" s="1"/>
  <c r="H57" i="61"/>
  <c r="H52" i="61"/>
  <c r="H51" i="61"/>
  <c r="K51" i="61"/>
  <c r="K56" i="59"/>
  <c r="K50" i="59"/>
  <c r="D33" i="59"/>
  <c r="D31" i="59"/>
  <c r="C20" i="63"/>
  <c r="C21" i="63" s="1"/>
  <c r="D19" i="63" s="1"/>
  <c r="K58" i="57"/>
  <c r="H57" i="57"/>
  <c r="D31" i="57"/>
  <c r="D33" i="57"/>
  <c r="C31" i="63"/>
  <c r="H20" i="57"/>
  <c r="H22" i="57"/>
  <c r="K57" i="56"/>
  <c r="K54" i="56"/>
  <c r="H59" i="56"/>
  <c r="D14" i="65" s="1"/>
  <c r="G23" i="56"/>
  <c r="K54" i="55"/>
  <c r="D35" i="55"/>
  <c r="C35" i="55"/>
  <c r="H19" i="55"/>
  <c r="H20" i="55"/>
  <c r="D32" i="66"/>
  <c r="D35" i="66" s="1"/>
  <c r="H52" i="66"/>
  <c r="K56" i="56"/>
  <c r="H54" i="67"/>
  <c r="H54" i="64" s="1"/>
  <c r="H31" i="55"/>
  <c r="H54" i="79"/>
  <c r="C21" i="79"/>
  <c r="D34" i="79"/>
  <c r="H19" i="59"/>
  <c r="H21" i="59"/>
  <c r="H20" i="59"/>
  <c r="H22" i="59"/>
  <c r="D34" i="61"/>
  <c r="D31" i="61"/>
  <c r="D33" i="61"/>
  <c r="D32" i="61"/>
  <c r="K57" i="63"/>
  <c r="H55" i="79"/>
  <c r="D32" i="79"/>
  <c r="K52" i="63"/>
  <c r="K50" i="63"/>
  <c r="D33" i="66"/>
  <c r="H56" i="66"/>
  <c r="H53" i="57"/>
  <c r="K52" i="56"/>
  <c r="G33" i="63"/>
  <c r="H28" i="55"/>
  <c r="H33" i="55" s="1"/>
  <c r="H56" i="55"/>
  <c r="H56" i="63" s="1"/>
  <c r="H58" i="55"/>
  <c r="H58" i="63" s="1"/>
  <c r="K54" i="61"/>
  <c r="H54" i="61"/>
  <c r="H50" i="64"/>
  <c r="H59" i="64" s="1"/>
  <c r="H59" i="67"/>
  <c r="G13" i="65" s="1"/>
  <c r="G28" i="65" s="1"/>
  <c r="G33" i="67"/>
  <c r="H32" i="79"/>
  <c r="K57" i="64"/>
  <c r="K50" i="64"/>
  <c r="K53" i="63"/>
  <c r="K51" i="63"/>
  <c r="C21" i="67"/>
  <c r="C35" i="67"/>
  <c r="H22" i="55"/>
  <c r="H54" i="55"/>
  <c r="H54" i="63" s="1"/>
  <c r="H29" i="79"/>
  <c r="K51" i="64"/>
  <c r="D20" i="67"/>
  <c r="H54" i="57"/>
  <c r="K54" i="57"/>
  <c r="C27" i="63"/>
  <c r="K55" i="63"/>
  <c r="K52" i="64"/>
  <c r="N20" i="61"/>
  <c r="U20" i="61"/>
  <c r="U21" i="61"/>
  <c r="N21" i="61"/>
  <c r="K54" i="64"/>
  <c r="K55" i="64"/>
  <c r="K58" i="63"/>
  <c r="H31" i="79"/>
  <c r="K56" i="64"/>
  <c r="K53" i="64"/>
  <c r="K58" i="64"/>
  <c r="N22" i="61"/>
  <c r="U22" i="61"/>
  <c r="U19" i="61"/>
  <c r="N19" i="61"/>
  <c r="G33" i="79"/>
  <c r="D25" i="79"/>
  <c r="D27" i="79" s="1"/>
  <c r="D20" i="79"/>
  <c r="H28" i="79"/>
  <c r="H33" i="79" s="1"/>
  <c r="C21" i="55"/>
  <c r="D25" i="55"/>
  <c r="D27" i="55" s="1"/>
  <c r="H51" i="55"/>
  <c r="H51" i="63" s="1"/>
  <c r="H55" i="55"/>
  <c r="H55" i="63" s="1"/>
  <c r="H53" i="55"/>
  <c r="H53" i="63" s="1"/>
  <c r="H31" i="67"/>
  <c r="H28" i="67"/>
  <c r="H33" i="67" s="1"/>
  <c r="H29" i="67"/>
  <c r="H32" i="67"/>
  <c r="C35" i="29"/>
  <c r="D19" i="29"/>
  <c r="D21" i="29" s="1"/>
  <c r="D20" i="29"/>
  <c r="C27" i="29"/>
  <c r="C21" i="64"/>
  <c r="H55" i="61"/>
  <c r="G33" i="66"/>
  <c r="C27" i="66"/>
  <c r="G23" i="66"/>
  <c r="G23" i="64"/>
  <c r="C35" i="66"/>
  <c r="D25" i="66"/>
  <c r="D27" i="66" s="1"/>
  <c r="C35" i="56"/>
  <c r="D25" i="56"/>
  <c r="D27" i="56" s="1"/>
  <c r="H32" i="66"/>
  <c r="H30" i="66"/>
  <c r="H28" i="66"/>
  <c r="H33" i="66" s="1"/>
  <c r="D20" i="66"/>
  <c r="D21" i="66" s="1"/>
  <c r="H29" i="66"/>
  <c r="H23" i="59" l="1"/>
  <c r="H23" i="55"/>
  <c r="H23" i="57"/>
  <c r="H59" i="57"/>
  <c r="D15" i="65" s="1"/>
  <c r="D35" i="57"/>
  <c r="H59" i="66"/>
  <c r="G14" i="65" s="1"/>
  <c r="H59" i="61"/>
  <c r="D20" i="65" s="1"/>
  <c r="D35" i="61"/>
  <c r="D35" i="59"/>
  <c r="H59" i="55"/>
  <c r="D13" i="65" s="1"/>
  <c r="H29" i="63"/>
  <c r="H31" i="63"/>
  <c r="H30" i="63"/>
  <c r="H32" i="63"/>
  <c r="H28" i="63"/>
  <c r="H33" i="63" s="1"/>
  <c r="C35" i="63"/>
  <c r="D26" i="63"/>
  <c r="D25" i="63"/>
  <c r="G23" i="63"/>
  <c r="H19" i="63" s="1"/>
  <c r="D20" i="63"/>
  <c r="D21" i="63" s="1"/>
  <c r="D19" i="64"/>
  <c r="D20" i="64"/>
  <c r="C35" i="64"/>
  <c r="H19" i="64"/>
  <c r="H20" i="64"/>
  <c r="H21" i="64"/>
  <c r="H22" i="64"/>
  <c r="C27" i="64"/>
  <c r="D26" i="64" s="1"/>
  <c r="G33" i="64"/>
  <c r="D28" i="65" l="1"/>
  <c r="D29" i="65" s="1"/>
  <c r="H23" i="64"/>
  <c r="D21" i="64"/>
  <c r="D27" i="63"/>
  <c r="D32" i="63"/>
  <c r="D34" i="63"/>
  <c r="D33" i="63"/>
  <c r="D31" i="63"/>
  <c r="H21" i="63"/>
  <c r="H22" i="63"/>
  <c r="H20" i="63"/>
  <c r="H32" i="64"/>
  <c r="H28" i="64"/>
  <c r="H33" i="64" s="1"/>
  <c r="H30" i="64"/>
  <c r="H31" i="64"/>
  <c r="D33" i="64"/>
  <c r="D34" i="64"/>
  <c r="D32" i="64"/>
  <c r="H29" i="64"/>
  <c r="D25" i="64"/>
  <c r="D27" i="64" s="1"/>
  <c r="D31" i="64"/>
  <c r="D35" i="63" l="1"/>
  <c r="D35" i="64"/>
  <c r="H23" i="63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Obratiti pažnju na poslednja dva predmeta koja nisu birani ove školske godine</t>
        </r>
      </text>
    </comment>
    <comment ref="J5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Obratiti pažnju na poslednja dva predmeta koja nisu birani ove školske godine</t>
        </r>
      </text>
    </comment>
    <comment ref="K5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Obratiti pažnju na poslednja dva predmeta koja nisu birani ove školske godine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<sst xmlns="http://schemas.openxmlformats.org/spreadsheetml/2006/main" count="1599" uniqueCount="141">
  <si>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</si>
  <si>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</si>
  <si>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</si>
  <si>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</si>
  <si>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</si>
  <si>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</si>
  <si>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</si>
  <si>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</si>
  <si>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</si>
  <si>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</si>
  <si>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</si>
  <si>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</si>
  <si>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</si>
  <si>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</si>
  <si>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</si>
  <si>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</si>
  <si>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</si>
  <si>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</si>
  <si>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</si>
  <si>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</si>
  <si>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</si>
  <si>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</si>
  <si>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</si>
  <si>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</si>
  <si>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</si>
  <si>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</si>
  <si>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</si>
  <si>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</si>
  <si>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</si>
  <si>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</si>
  <si>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</si>
  <si>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</si>
  <si>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</si>
  <si>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</si>
  <si>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</si>
  <si>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</si>
  <si>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</si>
  <si>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</si>
  <si>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</si>
  <si>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</si>
  <si>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</si>
  <si>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</si>
  <si>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</si>
  <si>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</si>
  <si>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</si>
  <si>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</si>
  <si>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</si>
  <si>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</si>
  <si>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</si>
  <si>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</si>
  <si>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</si>
  <si>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</si>
  <si>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</si>
  <si>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</si>
  <si>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</si>
  <si>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</si>
  <si>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</si>
  <si>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</si>
  <si>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</si>
  <si>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</si>
  <si>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</si>
  <si>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</si>
  <si>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</si>
  <si>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</si>
  <si>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</si>
  <si>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</si>
  <si>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</si>
  <si>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</si>
  <si>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</si>
  <si>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</si>
  <si>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</si>
  <si>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</si>
  <si>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</si>
  <si>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</si>
  <si>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</si>
  <si>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</si>
  <si>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</si>
  <si>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</si>
  <si>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</si>
  <si>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</si>
  <si>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</si>
  <si>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</si>
  <si>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</si>
  <si>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</si>
  <si>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</si>
  <si>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</si>
  <si>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</si>
  <si>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</si>
  <si>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</si>
  <si>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</si>
  <si>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</si>
  <si>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</si>
  <si>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 xml:space="preserve">Анкетирање и унос података: 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</si>
  <si>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</si>
  <si>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</si>
  <si>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</si>
  <si>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</si>
  <si>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</si>
  <si>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</si>
  <si>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Центри интересовања за упознавање околине</t>
    </r>
  </si>
  <si>
    <t xml:space="preserve">Истраживачки студијски рад </t>
  </si>
  <si>
    <t>Дечји развој кроз игру</t>
  </si>
  <si>
    <t>Центри интересовања за упознавање околине</t>
  </si>
  <si>
    <t>Припремни предшколски програм</t>
  </si>
  <si>
    <t xml:space="preserve">Рад са хором деце предшколског узраста </t>
  </si>
  <si>
    <t>Сценско-просторна радионица</t>
  </si>
  <si>
    <t>Књижевност у вртићу</t>
  </si>
  <si>
    <t>Драмска радионица у вртићу</t>
  </si>
  <si>
    <t>Дечје изражавање покретом уз музику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</si>
  <si>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ликовно васпитање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</si>
  <si>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Мр Петар Гајић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</si>
  <si>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Визуелно-просторни медији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</si>
  <si>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Ликовне поетике на дечјем узрасту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</si>
  <si>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Славица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</si>
  <si>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Дечје интермедијалне активности </t>
    </r>
  </si>
  <si>
    <t xml:space="preserve">Мр Петар Гајић </t>
  </si>
  <si>
    <t>Др Славица Јовановић</t>
  </si>
  <si>
    <t>Визуелно-просторни медији</t>
  </si>
  <si>
    <t xml:space="preserve">Ликовне поетике на дечјем узрасту </t>
  </si>
  <si>
    <t xml:space="preserve">Дечје интермедијалне активности </t>
  </si>
  <si>
    <t>2. Година уписа специјалистичких студија</t>
  </si>
  <si>
    <t>Година</t>
  </si>
  <si>
    <t>Инклузивно васпитање у предшк.установи</t>
  </si>
  <si>
    <t>Математичке игре</t>
  </si>
  <si>
    <t>Име и презиме сарадника чији је педагошки рад вреднован: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</si>
  <si>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</si>
  <si>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</si>
  <si>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2"/>
        <rFont val="Arial"/>
        <family val="2"/>
        <charset val="238"/>
      </rPr>
      <t xml:space="preserve"> Специјалиста за ликовно васпитање</t>
    </r>
  </si>
  <si>
    <t>Др Вјекослав Будимировић</t>
  </si>
  <si>
    <t>Др Александра Максимовић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</si>
  <si>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</si>
  <si>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</si>
  <si>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Истраживачки студијски рад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</si>
  <si>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Славица Јовановић</t>
    </r>
  </si>
  <si>
    <t>Драгиша Маринковић</t>
  </si>
  <si>
    <t>пре 2015</t>
  </si>
  <si>
    <t>Ивана Јелић</t>
  </si>
  <si>
    <r>
      <t>Име и презиме сарадника чији је педагошки рад вреднован: Ивана Јелић</t>
    </r>
    <r>
      <rPr>
        <b/>
        <sz val="10"/>
        <rFont val="Arial"/>
        <family val="2"/>
        <charset val="238"/>
      </rPr>
      <t xml:space="preserve"> </t>
    </r>
  </si>
  <si>
    <t>Име и презиме сарадника чији је педагошки рад вреднован: Ивана Јелић</t>
  </si>
  <si>
    <t>Име и презиме сарадника чији је педагошки рад вреднован: Драгиша Маринковић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</si>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</sst>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6" fillId="0" borderId="0" xfId="0" applyFont="1" applyFill="1" applyBorder="1" applyAlignment="1">
      <alignment vertical="top" wrapText="1"/>
    </xf>
    <xf numFmtId="2" fontId="15" fillId="0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topLeftCell="A16" workbookViewId="0">
      <selection activeCell="L31" sqref="L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0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109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7"/>
      <c r="J7" s="107"/>
      <c r="K7" s="107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60" t="s">
        <v>13</v>
      </c>
      <c r="B10" s="160"/>
      <c r="C10" s="160"/>
      <c r="D10" s="160"/>
      <c r="E10" s="160"/>
      <c r="F10" s="160"/>
      <c r="G10" s="161"/>
      <c r="H10" s="66"/>
      <c r="I10" s="101" t="s">
        <v>96</v>
      </c>
      <c r="J10" s="5"/>
      <c r="K10" s="5"/>
      <c r="L10" s="5"/>
    </row>
    <row r="11" spans="1:12">
      <c r="A11" s="92"/>
      <c r="B11" s="92"/>
      <c r="C11" s="92"/>
      <c r="D11" s="92"/>
      <c r="E11" s="92"/>
      <c r="F11" s="92"/>
      <c r="G11" s="93"/>
      <c r="H11" s="100"/>
      <c r="I11" s="101" t="s">
        <v>97</v>
      </c>
      <c r="J11" s="93"/>
      <c r="K11" s="93"/>
      <c r="L11" s="93"/>
    </row>
    <row r="12" spans="1:12">
      <c r="A12" s="162" t="s">
        <v>34</v>
      </c>
      <c r="B12" s="162"/>
      <c r="C12" s="162"/>
      <c r="D12" s="162"/>
      <c r="E12" s="162"/>
      <c r="F12" s="162"/>
      <c r="G12" s="163"/>
      <c r="H12" s="164"/>
      <c r="I12" s="164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0" t="s">
        <v>65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120</v>
      </c>
      <c r="G17" s="38"/>
      <c r="H17" s="126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54">
        <f>AVERAGE('1. Mr Petar Gajic'!C19,'2. Mr Petar Gajic'!C19,'3. Dr Slavica Jovanovic'!C19,'4. Dr Vjekoslav Budimirovic'!C19,'7. Dr Aleksandra Maksimovic'!C19)</f>
        <v>1</v>
      </c>
      <c r="D19" s="24">
        <f>C19/$C$21</f>
        <v>0.25</v>
      </c>
      <c r="F19" s="125">
        <v>2017</v>
      </c>
      <c r="G19" s="54">
        <f>AVERAGE('1. Mr Petar Gajic'!G19,'2. Mr Petar Gajic'!G19,'3. Dr Slavica Jovanovic'!G19,'4. Dr Vjekoslav Budimirovic'!G19,'7. Dr Aleksandra Maksimovic'!G19)</f>
        <v>3.2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54">
        <f>AVERAGE('1. Mr Petar Gajic'!C20,'2. Mr Petar Gajic'!C20,'3. Dr Slavica Jovanovic'!C20,'4. Dr Vjekoslav Budimirovic'!C20,'7. Dr Aleksandra Maksimovic'!C20)</f>
        <v>3</v>
      </c>
      <c r="D20" s="24">
        <f>C20/$C$21</f>
        <v>0.75</v>
      </c>
      <c r="F20" s="125">
        <v>2016</v>
      </c>
      <c r="G20" s="54">
        <f>AVERAGE('1. Mr Petar Gajic'!G20,'2. Mr Petar Gajic'!G20,'3. Dr Slavica Jovanovic'!G20,'4. Dr Vjekoslav Budimirovic'!G20,'7. Dr Aleksandra Maksimovic'!G20)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43</v>
      </c>
      <c r="C21" s="53">
        <f>SUM(C19:C20)</f>
        <v>4</v>
      </c>
      <c r="D21" s="48">
        <f>SUM(D19:D20)</f>
        <v>1</v>
      </c>
      <c r="F21" s="125">
        <v>2015</v>
      </c>
      <c r="G21" s="54">
        <f>AVERAGE('1. Mr Petar Gajic'!G21,'2. Mr Petar Gajic'!G21,'3. Dr Slavica Jovanovic'!G21,'4. Dr Vjekoslav Budimirovic'!G21,'7. Dr Aleksandra Maksimovic'!G21)</f>
        <v>0</v>
      </c>
      <c r="H21" s="24">
        <f t="shared" si="0"/>
        <v>0</v>
      </c>
      <c r="I21" s="25"/>
      <c r="J21" s="25"/>
      <c r="K21" s="25"/>
    </row>
    <row r="22" spans="1:11">
      <c r="F22" s="151" t="s">
        <v>135</v>
      </c>
      <c r="G22" s="54">
        <f>AVERAGE('1. Mr Petar Gajic'!G22,'2. Mr Petar Gajic'!G22,'3. Dr Slavica Jovanovic'!G22,'4. Dr Vjekoslav Budimirovic'!G22,'7. Dr Aleksandra Maksimovic'!G22)</f>
        <v>0</v>
      </c>
      <c r="H22" s="24">
        <f t="shared" si="0"/>
        <v>0</v>
      </c>
      <c r="I22" s="25"/>
      <c r="J22" s="25"/>
      <c r="K22" s="25"/>
    </row>
    <row r="23" spans="1:11">
      <c r="B23" s="169" t="s">
        <v>19</v>
      </c>
      <c r="C23" s="169"/>
      <c r="D23" s="169"/>
      <c r="F23" s="42" t="s">
        <v>43</v>
      </c>
      <c r="G23" s="53">
        <f>SUM(G19:G22)</f>
        <v>3.2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54">
        <f>AVERAGE('1. Mr Petar Gajic'!C25,'2. Mr Petar Gajic'!C25,'3. Dr Slavica Jovanovic'!C25,'4. Dr Vjekoslav Budimirovic'!C25,'7. Dr Aleksandra Maksimovic'!C25)</f>
        <v>0</v>
      </c>
      <c r="D25" s="24">
        <f>C25/$C$27</f>
        <v>0</v>
      </c>
    </row>
    <row r="26" spans="1:11">
      <c r="B26" s="17" t="s">
        <v>18</v>
      </c>
      <c r="C26" s="54">
        <f>AVERAGE('1. Mr Petar Gajic'!C26,'2. Mr Petar Gajic'!C26,'3. Dr Slavica Jovanovic'!C26,'4. Dr Vjekoslav Budimirovic'!C26,'7. Dr Aleksandra Maksimovic'!C26)</f>
        <v>3.2</v>
      </c>
      <c r="D26" s="24">
        <f>C26/$C$27</f>
        <v>1</v>
      </c>
      <c r="F26" s="38" t="s">
        <v>20</v>
      </c>
      <c r="G26" s="38"/>
      <c r="H26" s="38"/>
      <c r="I26" s="13"/>
    </row>
    <row r="27" spans="1:11">
      <c r="B27" s="42" t="s">
        <v>43</v>
      </c>
      <c r="C27" s="53">
        <f>SUM(C25:C26)</f>
        <v>3.2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54">
        <f>AVERAGE('1. Mr Petar Gajic'!G28,'2. Mr Petar Gajic'!G28,'3. Dr Slavica Jovanovic'!G28,'4. Dr Vjekoslav Budimirovic'!G28,'7. Dr Aleksandra Maksimovic'!G28)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26</v>
      </c>
      <c r="C29" s="29"/>
      <c r="D29" s="26"/>
      <c r="E29" s="40"/>
      <c r="F29" s="20" t="s">
        <v>22</v>
      </c>
      <c r="G29" s="54">
        <f>AVERAGE('1. Mr Petar Gajic'!G29,'2. Mr Petar Gajic'!G29,'3. Dr Slavica Jovanovic'!G29,'4. Dr Vjekoslav Budimirovic'!G29,'7. Dr Aleksandra Maksimovic'!G29)</f>
        <v>0</v>
      </c>
      <c r="H29" s="24" t="e">
        <f t="shared" ref="H29:H32" si="1">G29/$G$33</f>
        <v>#DIV/0!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54">
        <f>AVERAGE('1. Mr Petar Gajic'!G30,'2. Mr Petar Gajic'!G30,'3. Dr Slavica Jovanovic'!G30,'4. Dr Vjekoslav Budimirovic'!G30,'7. Dr Aleksandra Maksimovic'!G30)</f>
        <v>0</v>
      </c>
      <c r="H30" s="24" t="e">
        <f t="shared" si="1"/>
        <v>#DIV/0!</v>
      </c>
      <c r="I30" s="25"/>
      <c r="J30" s="25"/>
      <c r="K30" s="25"/>
    </row>
    <row r="31" spans="1:11">
      <c r="B31" s="20" t="s">
        <v>27</v>
      </c>
      <c r="C31" s="54">
        <f>AVERAGE('1. Mr Petar Gajic'!C31,'2. Mr Petar Gajic'!C31,'3. Dr Slavica Jovanovic'!C31,'4. Dr Vjekoslav Budimirovic'!C31,'7. Dr Aleksandra Maksimovic'!C31)</f>
        <v>2.2000000000000002</v>
      </c>
      <c r="D31" s="24">
        <f>C31/$C$35</f>
        <v>0.57894736842105254</v>
      </c>
      <c r="F31" s="20" t="s">
        <v>24</v>
      </c>
      <c r="G31" s="54">
        <f>AVERAGE('1. Mr Petar Gajic'!G31,'2. Mr Petar Gajic'!G31,'3. Dr Slavica Jovanovic'!G31,'4. Dr Vjekoslav Budimirovic'!G31,'7. Dr Aleksandra Maksimovic'!G31)</f>
        <v>0</v>
      </c>
      <c r="H31" s="24" t="e">
        <f t="shared" si="1"/>
        <v>#DIV/0!</v>
      </c>
      <c r="I31" s="25"/>
      <c r="J31" s="25"/>
      <c r="K31" s="25"/>
    </row>
    <row r="32" spans="1:11">
      <c r="B32" s="22" t="s">
        <v>30</v>
      </c>
      <c r="C32" s="54">
        <f>AVERAGE('1. Mr Petar Gajic'!C32,'2. Mr Petar Gajic'!C32,'3. Dr Slavica Jovanovic'!C32,'4. Dr Vjekoslav Budimirovic'!C32,'7. Dr Aleksandra Maksimovic'!C32)</f>
        <v>1.2</v>
      </c>
      <c r="D32" s="24">
        <f t="shared" ref="D32:D34" si="2">C32/$C$35</f>
        <v>0.31578947368421045</v>
      </c>
      <c r="F32" s="20" t="s">
        <v>25</v>
      </c>
      <c r="G32" s="54">
        <f>AVERAGE('1. Mr Petar Gajic'!G32,'2. Mr Petar Gajic'!G32,'3. Dr Slavica Jovanovic'!G32,'4. Dr Vjekoslav Budimirovic'!G32,'7. Dr Aleksandra Maksimovic'!G32)</f>
        <v>0</v>
      </c>
      <c r="H32" s="24" t="e">
        <f t="shared" si="1"/>
        <v>#DIV/0!</v>
      </c>
      <c r="I32" s="25"/>
      <c r="J32" s="25"/>
      <c r="K32" s="25"/>
    </row>
    <row r="33" spans="1:12">
      <c r="B33" s="20" t="s">
        <v>28</v>
      </c>
      <c r="C33" s="54">
        <f>AVERAGE('1. Mr Petar Gajic'!C33,'2. Mr Petar Gajic'!C33,'3. Dr Slavica Jovanovic'!C33,'4. Dr Vjekoslav Budimirovic'!C33,'7. Dr Aleksandra Maksimovic'!C33)</f>
        <v>0.2</v>
      </c>
      <c r="D33" s="24">
        <f t="shared" si="2"/>
        <v>5.2631578947368411E-2</v>
      </c>
      <c r="F33" s="42" t="s">
        <v>43</v>
      </c>
      <c r="G33" s="53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45</v>
      </c>
      <c r="C34" s="54">
        <f>AVERAGE('1. Mr Petar Gajic'!C34,'2. Mr Petar Gajic'!C34,'3. Dr Slavica Jovanovic'!C34,'4. Dr Vjekoslav Budimirovic'!C34,'7. Dr Aleksandra Maksimovic'!C34)</f>
        <v>0.2</v>
      </c>
      <c r="D34" s="24">
        <f t="shared" si="2"/>
        <v>5.2631578947368411E-2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3">
        <f>SUM(C31:C34)</f>
        <v>3.8000000000000007</v>
      </c>
      <c r="D35" s="59">
        <f>SUM(D31:D34)</f>
        <v>0.99999999999999978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109</v>
      </c>
      <c r="B38" s="26"/>
      <c r="C38" s="26"/>
      <c r="D38" s="26"/>
      <c r="E38" s="26"/>
      <c r="F38" s="26"/>
      <c r="G38" s="26"/>
      <c r="H38" s="26"/>
      <c r="I38" s="140"/>
      <c r="J38" s="140"/>
      <c r="K38" s="140"/>
    </row>
    <row r="39" spans="1:12">
      <c r="A39" s="26"/>
      <c r="B39" s="26"/>
      <c r="C39" s="26"/>
      <c r="D39" s="26"/>
      <c r="E39" s="26"/>
      <c r="F39" s="26"/>
      <c r="G39" s="26"/>
      <c r="H39" s="26"/>
      <c r="I39" s="140"/>
      <c r="J39" s="140"/>
      <c r="K39" s="140"/>
    </row>
    <row r="40" spans="1:12">
      <c r="A40" s="52"/>
      <c r="B40" s="52"/>
      <c r="C40" s="52"/>
      <c r="D40" s="52"/>
      <c r="E40" s="52"/>
      <c r="F40" s="52"/>
      <c r="G40" s="52"/>
      <c r="H40" s="52"/>
      <c r="I40" s="140"/>
    </row>
    <row r="41" spans="1:12">
      <c r="A41" s="140"/>
      <c r="B41" s="131"/>
      <c r="C41" s="131"/>
      <c r="D41" s="131"/>
      <c r="E41" s="131"/>
      <c r="F41" s="131"/>
      <c r="G41" s="131"/>
    </row>
    <row r="42" spans="1:12">
      <c r="A42" s="160" t="s">
        <v>13</v>
      </c>
      <c r="B42" s="160"/>
      <c r="C42" s="160"/>
      <c r="D42" s="160"/>
      <c r="E42" s="160"/>
      <c r="F42" s="160"/>
      <c r="G42" s="161"/>
      <c r="H42" s="136">
        <f>H10</f>
        <v>0</v>
      </c>
      <c r="I42" s="157" t="s">
        <v>96</v>
      </c>
      <c r="J42" s="133"/>
      <c r="K42" s="133"/>
      <c r="L42" s="133"/>
    </row>
    <row r="43" spans="1:12">
      <c r="A43" s="132"/>
      <c r="B43" s="132"/>
      <c r="C43" s="132"/>
      <c r="D43" s="132"/>
      <c r="E43" s="132"/>
      <c r="F43" s="132"/>
      <c r="G43" s="133"/>
      <c r="H43" s="136">
        <f>H11</f>
        <v>0</v>
      </c>
      <c r="I43" s="157" t="s">
        <v>97</v>
      </c>
      <c r="J43" s="133"/>
      <c r="K43" s="133"/>
      <c r="L43" s="133"/>
    </row>
    <row r="44" spans="1:12">
      <c r="A44" s="162" t="s">
        <v>34</v>
      </c>
      <c r="B44" s="162"/>
      <c r="C44" s="162"/>
      <c r="D44" s="162"/>
      <c r="E44" s="162"/>
      <c r="F44" s="162"/>
      <c r="G44" s="163"/>
      <c r="H44" s="164">
        <f>H12</f>
        <v>0</v>
      </c>
      <c r="I44" s="164"/>
      <c r="J44" s="133"/>
      <c r="K44" s="133"/>
      <c r="L44" s="133"/>
    </row>
    <row r="45" spans="1:12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</row>
    <row r="46" spans="1:12">
      <c r="B46" s="172" t="s">
        <v>11</v>
      </c>
      <c r="C46" s="172"/>
      <c r="D46" s="173"/>
    </row>
    <row r="47" spans="1:12">
      <c r="B47" s="13"/>
      <c r="C47" s="13"/>
      <c r="D47" s="2"/>
    </row>
    <row r="48" spans="1:12" ht="50.25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66</v>
      </c>
      <c r="K48" s="184"/>
    </row>
    <row r="49" spans="1:12">
      <c r="A49" s="171"/>
      <c r="B49" s="177"/>
      <c r="C49" s="178"/>
      <c r="D49" s="178"/>
      <c r="E49" s="178"/>
      <c r="F49" s="178"/>
      <c r="G49" s="179"/>
      <c r="H49" s="168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 t="e">
        <f>AVERAGE('1. Mr Petar Gajic'!H50,'2. Mr Petar Gajic'!H50,'3. Dr Slavica Jovanovic'!H50,'4. Dr Vjekoslav Budimirovic'!H50,#REF!,'7. Dr Aleksandra Maksimovic'!H50,#REF!,#REF!,#REF!,#REF!,#REF!,#REF!,#REF!,#REF!)</f>
        <v>#REF!</v>
      </c>
      <c r="I50" s="32"/>
      <c r="J50" s="46" t="e">
        <f>AVERAGE('1. Mr Petar Gajic'!J50,'2. Mr Petar Gajic'!J50,'3. Dr Slavica Jovanovic'!J50,'4. Dr Vjekoslav Budimirovic'!J50,#REF!,'7. Dr Aleksandra Maksimovic'!J50,#REF!,#REF!,#REF!,#REF!,#REF!,#REF!,#REF!,#REF!)</f>
        <v>#REF!</v>
      </c>
      <c r="K50" s="58" t="e">
        <f>J50/(J50+AVERAGE('1. Mr Petar Gajic'!S50,'2. Mr Petar Gajic'!S50,'3. Dr Slavica Jovanovic'!S50,'4. Dr Vjekoslav Budimirovic'!S50,#REF!,'7. Dr Aleksandra Maksimovic'!S50,#REF!,#REF!,#REF!,#REF!,#REF!,#REF!,#REF!,#REF!))</f>
        <v>#REF!</v>
      </c>
      <c r="L50" s="9"/>
    </row>
    <row r="51" spans="1:12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 t="e">
        <f>AVERAGE('1. Mr Petar Gajic'!H51,'2. Mr Petar Gajic'!H51,'3. Dr Slavica Jovanovic'!H51,'4. Dr Vjekoslav Budimirovic'!H51,#REF!,'7. Dr Aleksandra Maksimovic'!H51,#REF!,#REF!,#REF!,#REF!,#REF!,#REF!,#REF!,#REF!)</f>
        <v>#REF!</v>
      </c>
      <c r="I51" s="32"/>
      <c r="J51" s="46" t="e">
        <f>AVERAGE('1. Mr Petar Gajic'!J51,'2. Mr Petar Gajic'!J51,'3. Dr Slavica Jovanovic'!J51,'4. Dr Vjekoslav Budimirovic'!J51,#REF!,'7. Dr Aleksandra Maksimovic'!J51,#REF!,#REF!,#REF!,#REF!,#REF!,#REF!,#REF!,#REF!)</f>
        <v>#REF!</v>
      </c>
      <c r="K51" s="58" t="e">
        <f>J51/(J51+AVERAGE('1. Mr Petar Gajic'!S51,'2. Mr Petar Gajic'!S51,'3. Dr Slavica Jovanovic'!S51,'4. Dr Vjekoslav Budimirovic'!S51,#REF!,'7. Dr Aleksandra Maksimovic'!S51,#REF!,#REF!,#REF!,#REF!,#REF!,#REF!,#REF!,#REF!))</f>
        <v>#REF!</v>
      </c>
      <c r="L51" s="9"/>
    </row>
    <row r="52" spans="1:12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 t="e">
        <f>AVERAGE('1. Mr Petar Gajic'!H52,'2. Mr Petar Gajic'!H52,'3. Dr Slavica Jovanovic'!H52,'4. Dr Vjekoslav Budimirovic'!H52,#REF!,'7. Dr Aleksandra Maksimovic'!H52,#REF!,#REF!,#REF!,#REF!,#REF!,#REF!,#REF!,#REF!)</f>
        <v>#REF!</v>
      </c>
      <c r="I52" s="32"/>
      <c r="J52" s="46" t="e">
        <f>AVERAGE('1. Mr Petar Gajic'!J52,'2. Mr Petar Gajic'!J52,'3. Dr Slavica Jovanovic'!J52,'4. Dr Vjekoslav Budimirovic'!J52,#REF!,'7. Dr Aleksandra Maksimovic'!J52,#REF!,#REF!,#REF!,#REF!,#REF!,#REF!,#REF!,#REF!)</f>
        <v>#REF!</v>
      </c>
      <c r="K52" s="58" t="e">
        <f>J52/(J52+AVERAGE('1. Mr Petar Gajic'!S52,'2. Mr Petar Gajic'!S52,'3. Dr Slavica Jovanovic'!S52,'4. Dr Vjekoslav Budimirovic'!S52,#REF!,'7. Dr Aleksandra Maksimovic'!S52,#REF!,#REF!,#REF!,#REF!,#REF!,#REF!,#REF!,#REF!))</f>
        <v>#REF!</v>
      </c>
      <c r="L52" s="9"/>
    </row>
    <row r="53" spans="1:12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 t="e">
        <f>AVERAGE('1. Mr Petar Gajic'!H53,'2. Mr Petar Gajic'!H53,'3. Dr Slavica Jovanovic'!H53,'4. Dr Vjekoslav Budimirovic'!H53,#REF!,'7. Dr Aleksandra Maksimovic'!H53,#REF!,#REF!,#REF!,#REF!,#REF!,#REF!,#REF!,#REF!)</f>
        <v>#REF!</v>
      </c>
      <c r="I53" s="32"/>
      <c r="J53" s="46" t="e">
        <f>AVERAGE('1. Mr Petar Gajic'!J53,'2. Mr Petar Gajic'!J53,'3. Dr Slavica Jovanovic'!J53,'4. Dr Vjekoslav Budimirovic'!J53,#REF!,'7. Dr Aleksandra Maksimovic'!J53,#REF!,#REF!,#REF!,#REF!,#REF!,#REF!,#REF!,#REF!)</f>
        <v>#REF!</v>
      </c>
      <c r="K53" s="58" t="e">
        <f>J53/(J53+AVERAGE('1. Mr Petar Gajic'!S53,'2. Mr Petar Gajic'!S53,'3. Dr Slavica Jovanovic'!S53,'4. Dr Vjekoslav Budimirovic'!S53,#REF!,'7. Dr Aleksandra Maksimovic'!S53,#REF!,#REF!,#REF!,#REF!,#REF!,#REF!,#REF!,#REF!))</f>
        <v>#REF!</v>
      </c>
      <c r="L53" s="9"/>
    </row>
    <row r="54" spans="1:12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 t="e">
        <f>AVERAGE('1. Mr Petar Gajic'!H54,'2. Mr Petar Gajic'!H54,'3. Dr Slavica Jovanovic'!H54,'4. Dr Vjekoslav Budimirovic'!H54,#REF!,'7. Dr Aleksandra Maksimovic'!H54,#REF!,#REF!,#REF!,#REF!,#REF!,#REF!,#REF!,#REF!)</f>
        <v>#REF!</v>
      </c>
      <c r="I54" s="32"/>
      <c r="J54" s="46" t="e">
        <f>AVERAGE('1. Mr Petar Gajic'!J54,'2. Mr Petar Gajic'!J54,'3. Dr Slavica Jovanovic'!J54,'4. Dr Vjekoslav Budimirovic'!J54,#REF!,'7. Dr Aleksandra Maksimovic'!J54,#REF!,#REF!,#REF!,#REF!,#REF!,#REF!,#REF!,#REF!)</f>
        <v>#REF!</v>
      </c>
      <c r="K54" s="58" t="e">
        <f>J54/(J54+AVERAGE('1. Mr Petar Gajic'!S54,'2. Mr Petar Gajic'!S54,'3. Dr Slavica Jovanovic'!S54,'4. Dr Vjekoslav Budimirovic'!S54,#REF!,'7. Dr Aleksandra Maksimovic'!S54,#REF!,#REF!,#REF!,#REF!,#REF!,#REF!,#REF!,#REF!))</f>
        <v>#REF!</v>
      </c>
      <c r="L54" s="9"/>
    </row>
    <row r="55" spans="1:12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 t="e">
        <f>AVERAGE('1. Mr Petar Gajic'!H55,'2. Mr Petar Gajic'!H55,'3. Dr Slavica Jovanovic'!H55,'4. Dr Vjekoslav Budimirovic'!H55,#REF!,'7. Dr Aleksandra Maksimovic'!H55,#REF!,#REF!,#REF!,#REF!,#REF!,#REF!,#REF!,#REF!)</f>
        <v>#REF!</v>
      </c>
      <c r="I55" s="32"/>
      <c r="J55" s="46" t="e">
        <f>AVERAGE('1. Mr Petar Gajic'!J55,'2. Mr Petar Gajic'!J55,'3. Dr Slavica Jovanovic'!J55,'4. Dr Vjekoslav Budimirovic'!J55,#REF!,'7. Dr Aleksandra Maksimovic'!J55,#REF!,#REF!,#REF!,#REF!,#REF!,#REF!,#REF!,#REF!)</f>
        <v>#REF!</v>
      </c>
      <c r="K55" s="58" t="e">
        <f>J55/(J55+AVERAGE('1. Mr Petar Gajic'!S55,'2. Mr Petar Gajic'!S55,'3. Dr Slavica Jovanovic'!S55,'4. Dr Vjekoslav Budimirovic'!S55,#REF!,'7. Dr Aleksandra Maksimovic'!S55,#REF!,#REF!,#REF!,#REF!,#REF!,#REF!,#REF!,#REF!))</f>
        <v>#REF!</v>
      </c>
      <c r="L55" s="9"/>
    </row>
    <row r="56" spans="1:12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 t="e">
        <f>AVERAGE('1. Mr Petar Gajic'!H56,'2. Mr Petar Gajic'!H56,'3. Dr Slavica Jovanovic'!H56,'4. Dr Vjekoslav Budimirovic'!H56,#REF!,'7. Dr Aleksandra Maksimovic'!H56,#REF!,#REF!,#REF!,#REF!,#REF!,#REF!,#REF!,#REF!)</f>
        <v>#REF!</v>
      </c>
      <c r="I56" s="32"/>
      <c r="J56" s="46" t="e">
        <f>AVERAGE('1. Mr Petar Gajic'!J56,'2. Mr Petar Gajic'!J56,'3. Dr Slavica Jovanovic'!J56,'4. Dr Vjekoslav Budimirovic'!J56,#REF!,'7. Dr Aleksandra Maksimovic'!J56,#REF!,#REF!,#REF!,#REF!,#REF!,#REF!,#REF!,#REF!)</f>
        <v>#REF!</v>
      </c>
      <c r="K56" s="58" t="e">
        <f>J56/(J56+AVERAGE('1. Mr Petar Gajic'!S56,'2. Mr Petar Gajic'!S56,'3. Dr Slavica Jovanovic'!S56,'4. Dr Vjekoslav Budimirovic'!S56,#REF!,'7. Dr Aleksandra Maksimovic'!S56,#REF!,#REF!,#REF!,#REF!,#REF!,#REF!,#REF!,#REF!))</f>
        <v>#REF!</v>
      </c>
      <c r="L56" s="9"/>
    </row>
    <row r="57" spans="1:12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 t="e">
        <f>AVERAGE('1. Mr Petar Gajic'!H57,'2. Mr Petar Gajic'!H57,'3. Dr Slavica Jovanovic'!H57,'4. Dr Vjekoslav Budimirovic'!H57,#REF!,'7. Dr Aleksandra Maksimovic'!H57,#REF!,#REF!,#REF!,#REF!,#REF!,#REF!,#REF!,#REF!)</f>
        <v>#REF!</v>
      </c>
      <c r="I57" s="32"/>
      <c r="J57" s="46" t="e">
        <f>AVERAGE('1. Mr Petar Gajic'!J57,'2. Mr Petar Gajic'!J57,'3. Dr Slavica Jovanovic'!J57,'4. Dr Vjekoslav Budimirovic'!J57,#REF!,'7. Dr Aleksandra Maksimovic'!J57,#REF!,#REF!,#REF!,#REF!,#REF!,#REF!,#REF!,#REF!)</f>
        <v>#REF!</v>
      </c>
      <c r="K57" s="58" t="e">
        <f>J57/(J57+AVERAGE('1. Mr Petar Gajic'!S57,'2. Mr Petar Gajic'!S57,'3. Dr Slavica Jovanovic'!S57,'4. Dr Vjekoslav Budimirovic'!S57,#REF!,'7. Dr Aleksandra Maksimovic'!S57,#REF!,#REF!,#REF!,#REF!,#REF!,#REF!,#REF!,#REF!))</f>
        <v>#REF!</v>
      </c>
      <c r="L57" s="9"/>
    </row>
    <row r="58" spans="1:12" ht="27" customHeight="1">
      <c r="A58" s="12">
        <v>9</v>
      </c>
      <c r="B58" s="165" t="s">
        <v>38</v>
      </c>
      <c r="C58" s="166"/>
      <c r="D58" s="166"/>
      <c r="E58" s="166"/>
      <c r="F58" s="166"/>
      <c r="G58" s="167"/>
      <c r="H58" s="30" t="e">
        <f>AVERAGE('1. Mr Petar Gajic'!H58,'2. Mr Petar Gajic'!H58,'3. Dr Slavica Jovanovic'!H58,'4. Dr Vjekoslav Budimirovic'!H58,#REF!,'7. Dr Aleksandra Maksimovic'!H58,#REF!,#REF!,#REF!,#REF!,#REF!,#REF!,#REF!,#REF!)</f>
        <v>#REF!</v>
      </c>
      <c r="I58" s="32"/>
      <c r="J58" s="46" t="e">
        <f>AVERAGE('1. Mr Petar Gajic'!J58,'2. Mr Petar Gajic'!J58,'3. Dr Slavica Jovanovic'!J58,'4. Dr Vjekoslav Budimirovic'!J58,#REF!,'7. Dr Aleksandra Maksimovic'!J58,#REF!,#REF!,#REF!,#REF!,#REF!,#REF!,#REF!,#REF!)</f>
        <v>#REF!</v>
      </c>
      <c r="K58" s="58" t="e">
        <f>J58/(J58+AVERAGE('1. Mr Petar Gajic'!S58,'2. Mr Petar Gajic'!S58,'3. Dr Slavica Jovanovic'!S58,'4. Dr Vjekoslav Budimirovic'!S58,#REF!,'7. Dr Aleksandra Maksimovic'!S58,#REF!,#REF!,#REF!,#REF!,#REF!,#REF!,#REF!,#REF!))</f>
        <v>#REF!</v>
      </c>
      <c r="L58" s="9"/>
    </row>
    <row r="59" spans="1:12" ht="40.5" customHeight="1">
      <c r="A59" s="181" t="s">
        <v>12</v>
      </c>
      <c r="B59" s="182"/>
      <c r="C59" s="182"/>
      <c r="D59" s="182"/>
      <c r="E59" s="182"/>
      <c r="F59" s="182"/>
      <c r="G59" s="183"/>
      <c r="H59" s="56" t="e">
        <f>AVERAGE(H50:H58)</f>
        <v>#REF!</v>
      </c>
      <c r="I59" s="49"/>
      <c r="J59" s="180" t="s">
        <v>93</v>
      </c>
      <c r="K59" s="180"/>
      <c r="L59" s="57" t="e">
        <f>SUM(J50:J58)</f>
        <v>#REF!</v>
      </c>
    </row>
    <row r="62" spans="1:12">
      <c r="B62" s="15" t="s">
        <v>85</v>
      </c>
      <c r="I62" s="1"/>
      <c r="J62" s="26"/>
      <c r="K62" s="26"/>
      <c r="L62" s="27"/>
    </row>
    <row r="63" spans="1:12">
      <c r="B63" s="15" t="s">
        <v>125</v>
      </c>
    </row>
    <row r="64" spans="1:12">
      <c r="I64" s="1"/>
      <c r="J64" s="26"/>
      <c r="K64" s="26"/>
      <c r="L64" s="27"/>
    </row>
  </sheetData>
  <mergeCells count="24"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topLeftCell="A10" workbookViewId="0">
      <selection activeCell="K27" sqref="K2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5" spans="1:12" ht="12.75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>
      <c r="A6" s="26" t="s">
        <v>109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120"/>
      <c r="B7" s="120"/>
      <c r="C7" s="120"/>
      <c r="D7" s="120"/>
      <c r="E7" s="120"/>
      <c r="F7" s="120"/>
      <c r="G7" s="120"/>
      <c r="H7" s="120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62" t="s">
        <v>77</v>
      </c>
      <c r="B10" s="185"/>
      <c r="C10" s="185"/>
      <c r="D10" s="185"/>
      <c r="E10" s="185"/>
      <c r="F10" s="185"/>
      <c r="G10" s="186"/>
      <c r="H10" s="66"/>
      <c r="I10" s="101" t="s">
        <v>96</v>
      </c>
      <c r="J10" s="5"/>
      <c r="K10" s="5"/>
      <c r="L10" s="5"/>
    </row>
    <row r="11" spans="1:12">
      <c r="A11" s="94"/>
      <c r="B11" s="95"/>
      <c r="C11" s="95"/>
      <c r="D11" s="95"/>
      <c r="E11" s="95"/>
      <c r="F11" s="95"/>
      <c r="G11" s="102"/>
      <c r="H11" s="100"/>
      <c r="I11" s="101" t="s">
        <v>97</v>
      </c>
      <c r="J11" s="93"/>
      <c r="K11" s="93"/>
      <c r="L11" s="93"/>
    </row>
    <row r="12" spans="1:12">
      <c r="A12" s="162" t="s">
        <v>34</v>
      </c>
      <c r="B12" s="162"/>
      <c r="C12" s="162"/>
      <c r="D12" s="162"/>
      <c r="E12" s="162"/>
      <c r="F12" s="162"/>
      <c r="G12" s="163"/>
      <c r="H12" s="164"/>
      <c r="I12" s="164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0" t="s">
        <v>65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120</v>
      </c>
      <c r="G17" s="38"/>
      <c r="H17" s="126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54">
        <f>AVERAGE('1.1 Dragisa Marinkovic'!C19,'2.1 Ivana Jelic'!C19,'4.1 Dr Slavica Jovanovic'!C19)</f>
        <v>0.66666666666666663</v>
      </c>
      <c r="D19" s="24">
        <f>C19/$C$21</f>
        <v>0.4</v>
      </c>
      <c r="F19" s="125">
        <f>'Zbirni prikaz - nastavnici'!F19</f>
        <v>2017</v>
      </c>
      <c r="G19" s="54">
        <f>AVERAGE('1.1 Dragisa Marinkovic'!G19,'2.1 Ivana Jelic'!G19,'4.1 Dr Slavica Jovanovic'!G19)</f>
        <v>1.6666666666666667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54">
        <f>AVERAGE('1.1 Dragisa Marinkovic'!C20,'2.1 Ivana Jelic'!C20,'4.1 Dr Slavica Jovanovic'!C20)</f>
        <v>1</v>
      </c>
      <c r="D20" s="24">
        <f>C20/$C$21</f>
        <v>0.60000000000000009</v>
      </c>
      <c r="F20" s="151">
        <f>'Zbirni prikaz - nastavnici'!F20</f>
        <v>2016</v>
      </c>
      <c r="G20" s="54">
        <f>AVERAGE('1.1 Dragisa Marinkovic'!G20,'2.1 Ivana Jelic'!G20,'4.1 Dr Slavica Jovanovic'!G20)</f>
        <v>0</v>
      </c>
      <c r="H20" s="24">
        <f>G20/$G$23</f>
        <v>0</v>
      </c>
      <c r="I20" s="25"/>
      <c r="J20" s="25"/>
      <c r="K20" s="25"/>
    </row>
    <row r="21" spans="1:11">
      <c r="B21" s="42" t="s">
        <v>43</v>
      </c>
      <c r="C21" s="55">
        <f>SUM(C19:C20)</f>
        <v>1.6666666666666665</v>
      </c>
      <c r="D21" s="48">
        <f>SUM(D19:D20)</f>
        <v>1</v>
      </c>
      <c r="F21" s="151">
        <f>'Zbirni prikaz - nastavnici'!F21</f>
        <v>2015</v>
      </c>
      <c r="G21" s="54">
        <f>AVERAGE('1.1 Dragisa Marinkovic'!G21,'2.1 Ivana Jelic'!G21,'4.1 Dr Slavica Jovanovic'!G21)</f>
        <v>0</v>
      </c>
      <c r="H21" s="24">
        <f>G21/$G$23</f>
        <v>0</v>
      </c>
      <c r="I21" s="25"/>
      <c r="J21" s="25"/>
      <c r="K21" s="25"/>
    </row>
    <row r="22" spans="1:11">
      <c r="F22" s="151" t="str">
        <f>'Zbirni prikaz - nastavnici'!F22</f>
        <v>пре 2015</v>
      </c>
      <c r="G22" s="54">
        <f>AVERAGE('1.1 Dragisa Marinkovic'!G22,'2.1 Ivana Jelic'!G22,'4.1 Dr Slavica Jovanovic'!G22)</f>
        <v>0</v>
      </c>
      <c r="H22" s="24">
        <f>G22/$G$23</f>
        <v>0</v>
      </c>
      <c r="I22" s="25"/>
      <c r="J22" s="25"/>
      <c r="K22" s="25"/>
    </row>
    <row r="23" spans="1:11">
      <c r="B23" s="169" t="s">
        <v>19</v>
      </c>
      <c r="C23" s="169"/>
      <c r="D23" s="169"/>
      <c r="F23" s="42" t="s">
        <v>43</v>
      </c>
      <c r="G23" s="55">
        <f>SUM(G19:G22)</f>
        <v>1.6666666666666667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54">
        <f>AVERAGE('1.1 Dragisa Marinkovic'!C25,'2.1 Ivana Jelic'!C25,'4.1 Dr Slavica Jovanovic'!C25)</f>
        <v>0</v>
      </c>
      <c r="D25" s="24">
        <f>C25/$C$27</f>
        <v>0</v>
      </c>
    </row>
    <row r="26" spans="1:11">
      <c r="B26" s="17" t="s">
        <v>18</v>
      </c>
      <c r="C26" s="54">
        <f>AVERAGE('1.1 Dragisa Marinkovic'!C26,'2.1 Ivana Jelic'!C26,'4.1 Dr Slavica Jovanovic'!C26)</f>
        <v>1.6666666666666667</v>
      </c>
      <c r="D26" s="24">
        <f>C26/$C$27</f>
        <v>1</v>
      </c>
      <c r="F26" s="38" t="s">
        <v>20</v>
      </c>
      <c r="G26" s="38"/>
      <c r="H26" s="38"/>
      <c r="I26" s="13"/>
    </row>
    <row r="27" spans="1:11">
      <c r="B27" s="42" t="s">
        <v>43</v>
      </c>
      <c r="C27" s="55">
        <f>SUM(C25:C26)</f>
        <v>1.6666666666666667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54">
        <f>AVERAGE('1.1 Dragisa Marinkovic'!G28,'2.1 Ivana Jelic'!G28,'4.1 Dr Slavica Jovanovic'!G28)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91</v>
      </c>
      <c r="C29" s="29"/>
      <c r="D29" s="26"/>
      <c r="E29" s="40"/>
      <c r="F29" s="20" t="s">
        <v>22</v>
      </c>
      <c r="G29" s="54">
        <f>AVERAGE('1.1 Dragisa Marinkovic'!G29,'2.1 Ivana Jelic'!G29,'4.1 Dr Slavica Jovanovic'!G29)</f>
        <v>0</v>
      </c>
      <c r="H29" s="24" t="e">
        <f>G29/$G$33</f>
        <v>#DIV/0!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54">
        <f>AVERAGE('1.1 Dragisa Marinkovic'!G30,'2.1 Ivana Jelic'!G30,'4.1 Dr Slavica Jovanovic'!G30)</f>
        <v>0</v>
      </c>
      <c r="H30" s="24" t="e">
        <f>G30/$G$33</f>
        <v>#DIV/0!</v>
      </c>
      <c r="I30" s="25"/>
      <c r="J30" s="25"/>
      <c r="K30" s="25"/>
    </row>
    <row r="31" spans="1:11">
      <c r="B31" s="20" t="s">
        <v>27</v>
      </c>
      <c r="C31" s="54">
        <f>AVERAGE('1.1 Dragisa Marinkovic'!C31,'2.1 Ivana Jelic'!C31,'4.1 Dr Slavica Jovanovic'!C31)</f>
        <v>1</v>
      </c>
      <c r="D31" s="24">
        <f>C31/$C$35</f>
        <v>0.60000000000000009</v>
      </c>
      <c r="F31" s="20" t="s">
        <v>24</v>
      </c>
      <c r="G31" s="54">
        <f>AVERAGE('1.1 Dragisa Marinkovic'!G31,'2.1 Ivana Jelic'!G31,'4.1 Dr Slavica Jovanovic'!G31)</f>
        <v>0</v>
      </c>
      <c r="H31" s="24" t="e">
        <f>G31/$G$33</f>
        <v>#DIV/0!</v>
      </c>
      <c r="I31" s="25"/>
      <c r="J31" s="25"/>
      <c r="K31" s="25"/>
    </row>
    <row r="32" spans="1:11">
      <c r="B32" s="22" t="s">
        <v>30</v>
      </c>
      <c r="C32" s="54">
        <f>AVERAGE('1.1 Dragisa Marinkovic'!C32,'2.1 Ivana Jelic'!C32,'4.1 Dr Slavica Jovanovic'!C32)</f>
        <v>0.66666666666666663</v>
      </c>
      <c r="D32" s="24">
        <f>C32/$C$35</f>
        <v>0.4</v>
      </c>
      <c r="F32" s="20" t="s">
        <v>25</v>
      </c>
      <c r="G32" s="54">
        <f>AVERAGE('1.1 Dragisa Marinkovic'!G32,'2.1 Ivana Jelic'!G32,'4.1 Dr Slavica Jovanovic'!G32)</f>
        <v>0</v>
      </c>
      <c r="H32" s="24" t="e">
        <f>G32/$G$33</f>
        <v>#DIV/0!</v>
      </c>
      <c r="I32" s="25"/>
      <c r="J32" s="25"/>
      <c r="K32" s="25"/>
    </row>
    <row r="33" spans="1:12">
      <c r="B33" s="20" t="s">
        <v>28</v>
      </c>
      <c r="C33" s="54">
        <f>AVERAGE('1.1 Dragisa Marinkovic'!C33,'2.1 Ivana Jelic'!C33,'4.1 Dr Slavica Jovanovic'!C33)</f>
        <v>0</v>
      </c>
      <c r="D33" s="24">
        <f>C33/$C$35</f>
        <v>0</v>
      </c>
      <c r="F33" s="42" t="s">
        <v>43</v>
      </c>
      <c r="G33" s="55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45</v>
      </c>
      <c r="C34" s="54">
        <f>AVERAGE('1.1 Dragisa Marinkovic'!C34,'2.1 Ivana Jelic'!C34,'4.1 Dr Slavica Jovanovic'!C34)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5">
        <f>SUM(C31:C34)</f>
        <v>1.6666666666666665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A38" s="26" t="s">
        <v>109</v>
      </c>
      <c r="B38" s="26"/>
      <c r="C38" s="26"/>
      <c r="D38" s="26"/>
      <c r="E38" s="26"/>
      <c r="F38" s="26"/>
      <c r="G38" s="26"/>
      <c r="H38" s="26"/>
      <c r="I38" s="140"/>
      <c r="J38" s="140"/>
      <c r="K38" s="140"/>
    </row>
    <row r="39" spans="1:12">
      <c r="A39" s="120"/>
      <c r="B39" s="120"/>
      <c r="C39" s="120"/>
      <c r="D39" s="120"/>
      <c r="E39" s="120"/>
      <c r="F39" s="120"/>
      <c r="G39" s="120"/>
      <c r="H39" s="120"/>
      <c r="I39" s="140"/>
    </row>
    <row r="40" spans="1:12">
      <c r="A40" s="52"/>
      <c r="B40" s="52"/>
      <c r="C40" s="52"/>
      <c r="D40" s="52"/>
      <c r="E40" s="52"/>
      <c r="F40" s="52"/>
      <c r="G40" s="52"/>
      <c r="H40" s="52"/>
      <c r="I40" s="140"/>
    </row>
    <row r="41" spans="1:12">
      <c r="A41" s="140"/>
      <c r="B41" s="131"/>
      <c r="C41" s="131"/>
      <c r="D41" s="131"/>
      <c r="E41" s="131"/>
      <c r="F41" s="131"/>
      <c r="G41" s="131"/>
    </row>
    <row r="42" spans="1:12">
      <c r="A42" s="162" t="s">
        <v>77</v>
      </c>
      <c r="B42" s="185"/>
      <c r="C42" s="185"/>
      <c r="D42" s="185"/>
      <c r="E42" s="185"/>
      <c r="F42" s="185"/>
      <c r="G42" s="186"/>
      <c r="H42" s="136">
        <f>H10</f>
        <v>0</v>
      </c>
      <c r="I42" s="101" t="s">
        <v>96</v>
      </c>
      <c r="J42" s="133"/>
      <c r="K42" s="133"/>
      <c r="L42" s="133"/>
    </row>
    <row r="43" spans="1:12">
      <c r="A43" s="134"/>
      <c r="B43" s="137"/>
      <c r="C43" s="137"/>
      <c r="D43" s="137"/>
      <c r="E43" s="137"/>
      <c r="F43" s="137"/>
      <c r="G43" s="138"/>
      <c r="H43" s="136">
        <f>H11</f>
        <v>0</v>
      </c>
      <c r="I43" s="101" t="s">
        <v>97</v>
      </c>
      <c r="J43" s="133"/>
      <c r="K43" s="133"/>
      <c r="L43" s="133"/>
    </row>
    <row r="44" spans="1:12">
      <c r="A44" s="162" t="s">
        <v>34</v>
      </c>
      <c r="B44" s="162"/>
      <c r="C44" s="162"/>
      <c r="D44" s="162"/>
      <c r="E44" s="162"/>
      <c r="F44" s="162"/>
      <c r="G44" s="163"/>
      <c r="H44" s="164">
        <f>H12</f>
        <v>0</v>
      </c>
      <c r="I44" s="164"/>
      <c r="J44" s="133"/>
      <c r="K44" s="133"/>
      <c r="L44" s="133"/>
    </row>
    <row r="45" spans="1:12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</row>
    <row r="46" spans="1:12">
      <c r="B46" s="172" t="s">
        <v>11</v>
      </c>
      <c r="C46" s="172"/>
      <c r="D46" s="173"/>
    </row>
    <row r="47" spans="1:12">
      <c r="B47" s="13"/>
      <c r="C47" s="13"/>
      <c r="D47" s="2"/>
    </row>
    <row r="48" spans="1:12" ht="57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67</v>
      </c>
      <c r="K48" s="184"/>
    </row>
    <row r="49" spans="1:12">
      <c r="A49" s="171"/>
      <c r="B49" s="177"/>
      <c r="C49" s="178"/>
      <c r="D49" s="178"/>
      <c r="E49" s="178"/>
      <c r="F49" s="178"/>
      <c r="G49" s="179"/>
      <c r="H49" s="168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65" t="s">
        <v>68</v>
      </c>
      <c r="C50" s="166"/>
      <c r="D50" s="166"/>
      <c r="E50" s="166"/>
      <c r="F50" s="166"/>
      <c r="G50" s="167"/>
      <c r="H50" s="30" t="e">
        <f>AVERAGE('1.1 Dragisa Marinkovic'!H50,'2.1 Ivana Jelic'!H50,'4.1 Dr Slavica Jovanovic'!H50,#REF!,#REF!,#REF!)</f>
        <v>#REF!</v>
      </c>
      <c r="I50" s="32"/>
      <c r="J50" s="129" t="e">
        <f>AVERAGE('1.1 Dragisa Marinkovic'!J50,'2.1 Ivana Jelic'!J50,'4.1 Dr Slavica Jovanovic'!J50,#REF!,#REF!,#REF!)</f>
        <v>#REF!</v>
      </c>
      <c r="K50" s="58" t="e">
        <f>J50/(J50+AVERAGE('1.1 Dragisa Marinkovic'!S50,'2.1 Ivana Jelic'!S50,'4.1 Dr Slavica Jovanovic'!S50,#REF!,#REF!,#REF!))</f>
        <v>#REF!</v>
      </c>
      <c r="L50" s="9"/>
    </row>
    <row r="51" spans="1:12" ht="12.75" customHeight="1">
      <c r="A51" s="12">
        <v>2</v>
      </c>
      <c r="B51" s="165" t="s">
        <v>69</v>
      </c>
      <c r="C51" s="166"/>
      <c r="D51" s="166"/>
      <c r="E51" s="166"/>
      <c r="F51" s="166"/>
      <c r="G51" s="167"/>
      <c r="H51" s="30" t="e">
        <f>AVERAGE('1.1 Dragisa Marinkovic'!H51,'2.1 Ivana Jelic'!H51,'4.1 Dr Slavica Jovanovic'!H51,#REF!,#REF!,#REF!)</f>
        <v>#REF!</v>
      </c>
      <c r="I51" s="32"/>
      <c r="J51" s="129" t="e">
        <f>AVERAGE('1.1 Dragisa Marinkovic'!J51,'2.1 Ivana Jelic'!J51,'4.1 Dr Slavica Jovanovic'!J51,#REF!,#REF!,#REF!)</f>
        <v>#REF!</v>
      </c>
      <c r="K51" s="58" t="e">
        <f>J51/(J51+AVERAGE('1.1 Dragisa Marinkovic'!S51,'2.1 Ivana Jelic'!S51,'4.1 Dr Slavica Jovanovic'!S51,#REF!,#REF!,#REF!))</f>
        <v>#REF!</v>
      </c>
      <c r="L51" s="9"/>
    </row>
    <row r="52" spans="1:12" ht="12.75" customHeight="1">
      <c r="A52" s="12">
        <v>3</v>
      </c>
      <c r="B52" s="165" t="s">
        <v>70</v>
      </c>
      <c r="C52" s="166"/>
      <c r="D52" s="166"/>
      <c r="E52" s="166"/>
      <c r="F52" s="166"/>
      <c r="G52" s="167"/>
      <c r="H52" s="30" t="e">
        <f>AVERAGE('1.1 Dragisa Marinkovic'!H52,'2.1 Ivana Jelic'!H52,'4.1 Dr Slavica Jovanovic'!H52,#REF!,#REF!,#REF!)</f>
        <v>#REF!</v>
      </c>
      <c r="I52" s="32"/>
      <c r="J52" s="129" t="e">
        <f>AVERAGE('1.1 Dragisa Marinkovic'!J52,'2.1 Ivana Jelic'!J52,'4.1 Dr Slavica Jovanovic'!J52,#REF!,#REF!,#REF!)</f>
        <v>#REF!</v>
      </c>
      <c r="K52" s="58" t="e">
        <f>J52/(J52+AVERAGE('1.1 Dragisa Marinkovic'!S52,'2.1 Ivana Jelic'!S52,'4.1 Dr Slavica Jovanovic'!S52,#REF!,#REF!,#REF!))</f>
        <v>#REF!</v>
      </c>
      <c r="L52" s="9"/>
    </row>
    <row r="53" spans="1:12" ht="12.75" customHeight="1">
      <c r="A53" s="12">
        <v>4</v>
      </c>
      <c r="B53" s="165" t="s">
        <v>71</v>
      </c>
      <c r="C53" s="166"/>
      <c r="D53" s="166"/>
      <c r="E53" s="166"/>
      <c r="F53" s="166"/>
      <c r="G53" s="167"/>
      <c r="H53" s="30" t="e">
        <f>AVERAGE('1.1 Dragisa Marinkovic'!H53,'2.1 Ivana Jelic'!H53,'4.1 Dr Slavica Jovanovic'!H53,#REF!,#REF!,#REF!)</f>
        <v>#REF!</v>
      </c>
      <c r="I53" s="32"/>
      <c r="J53" s="129" t="e">
        <f>AVERAGE('1.1 Dragisa Marinkovic'!J53,'2.1 Ivana Jelic'!J53,'4.1 Dr Slavica Jovanovic'!J53,#REF!,#REF!,#REF!)</f>
        <v>#REF!</v>
      </c>
      <c r="K53" s="58" t="e">
        <f>J53/(J53+AVERAGE('1.1 Dragisa Marinkovic'!S53,'2.1 Ivana Jelic'!S53,'4.1 Dr Slavica Jovanovic'!S53,#REF!,#REF!,#REF!))</f>
        <v>#REF!</v>
      </c>
      <c r="L53" s="9"/>
    </row>
    <row r="54" spans="1:12" ht="12.75" customHeight="1">
      <c r="A54" s="12">
        <v>5</v>
      </c>
      <c r="B54" s="165" t="s">
        <v>72</v>
      </c>
      <c r="C54" s="166"/>
      <c r="D54" s="166"/>
      <c r="E54" s="166"/>
      <c r="F54" s="166"/>
      <c r="G54" s="167"/>
      <c r="H54" s="30" t="e">
        <f>AVERAGE('1.1 Dragisa Marinkovic'!H54,'2.1 Ivana Jelic'!H54,'4.1 Dr Slavica Jovanovic'!H54,#REF!,#REF!,#REF!)</f>
        <v>#REF!</v>
      </c>
      <c r="I54" s="32"/>
      <c r="J54" s="129" t="e">
        <f>AVERAGE('1.1 Dragisa Marinkovic'!J54,'2.1 Ivana Jelic'!J54,'4.1 Dr Slavica Jovanovic'!J54,#REF!,#REF!,#REF!)</f>
        <v>#REF!</v>
      </c>
      <c r="K54" s="58" t="e">
        <f>J54/(J54+AVERAGE('1.1 Dragisa Marinkovic'!S54,'2.1 Ivana Jelic'!S54,'4.1 Dr Slavica Jovanovic'!S54,#REF!,#REF!,#REF!))</f>
        <v>#REF!</v>
      </c>
      <c r="L54" s="9"/>
    </row>
    <row r="55" spans="1:12" ht="12.75" customHeight="1">
      <c r="A55" s="12">
        <v>6</v>
      </c>
      <c r="B55" s="165" t="s">
        <v>73</v>
      </c>
      <c r="C55" s="166"/>
      <c r="D55" s="166"/>
      <c r="E55" s="166"/>
      <c r="F55" s="166"/>
      <c r="G55" s="167"/>
      <c r="H55" s="30" t="e">
        <f>AVERAGE('1.1 Dragisa Marinkovic'!H55,'2.1 Ivana Jelic'!H55,'4.1 Dr Slavica Jovanovic'!H55,#REF!,#REF!,#REF!)</f>
        <v>#REF!</v>
      </c>
      <c r="I55" s="32"/>
      <c r="J55" s="129" t="e">
        <f>AVERAGE('1.1 Dragisa Marinkovic'!J55,'2.1 Ivana Jelic'!J55,'4.1 Dr Slavica Jovanovic'!J55,#REF!,#REF!,#REF!)</f>
        <v>#REF!</v>
      </c>
      <c r="K55" s="58" t="e">
        <f>J55/(J55+AVERAGE('1.1 Dragisa Marinkovic'!S55,'2.1 Ivana Jelic'!S55,'4.1 Dr Slavica Jovanovic'!S55,#REF!,#REF!,#REF!))</f>
        <v>#REF!</v>
      </c>
      <c r="L55" s="9"/>
    </row>
    <row r="56" spans="1:12" ht="30" customHeight="1">
      <c r="A56" s="12">
        <v>7</v>
      </c>
      <c r="B56" s="165" t="s">
        <v>74</v>
      </c>
      <c r="C56" s="166"/>
      <c r="D56" s="166"/>
      <c r="E56" s="166"/>
      <c r="F56" s="166"/>
      <c r="G56" s="167"/>
      <c r="H56" s="30" t="e">
        <f>AVERAGE('1.1 Dragisa Marinkovic'!H56,'2.1 Ivana Jelic'!H56,'4.1 Dr Slavica Jovanovic'!H56,#REF!,#REF!,#REF!)</f>
        <v>#REF!</v>
      </c>
      <c r="I56" s="32"/>
      <c r="J56" s="129" t="e">
        <f>AVERAGE('1.1 Dragisa Marinkovic'!J56,'2.1 Ivana Jelic'!J56,'4.1 Dr Slavica Jovanovic'!J56,#REF!,#REF!,#REF!)</f>
        <v>#REF!</v>
      </c>
      <c r="K56" s="58" t="e">
        <f>J56/(J56+AVERAGE('1.1 Dragisa Marinkovic'!S56,'2.1 Ivana Jelic'!S56,'4.1 Dr Slavica Jovanovic'!S56,#REF!,#REF!,#REF!))</f>
        <v>#REF!</v>
      </c>
      <c r="L56" s="9"/>
    </row>
    <row r="57" spans="1:12" ht="30" customHeight="1">
      <c r="A57" s="12">
        <v>8</v>
      </c>
      <c r="B57" s="165" t="s">
        <v>75</v>
      </c>
      <c r="C57" s="166"/>
      <c r="D57" s="166"/>
      <c r="E57" s="166"/>
      <c r="F57" s="166"/>
      <c r="G57" s="167"/>
      <c r="H57" s="30" t="e">
        <f>AVERAGE('1.1 Dragisa Marinkovic'!H57,'2.1 Ivana Jelic'!H57,'4.1 Dr Slavica Jovanovic'!H57,#REF!,#REF!,#REF!)</f>
        <v>#REF!</v>
      </c>
      <c r="I57" s="32"/>
      <c r="J57" s="129" t="e">
        <f>AVERAGE('1.1 Dragisa Marinkovic'!J57,'2.1 Ivana Jelic'!J57,'4.1 Dr Slavica Jovanovic'!J57,#REF!,#REF!,#REF!)</f>
        <v>#REF!</v>
      </c>
      <c r="K57" s="58" t="e">
        <f>J57/(J57+AVERAGE('1.1 Dragisa Marinkovic'!S57,'2.1 Ivana Jelic'!S57,'4.1 Dr Slavica Jovanovic'!S57,#REF!,#REF!,#REF!))</f>
        <v>#REF!</v>
      </c>
      <c r="L57" s="9"/>
    </row>
    <row r="58" spans="1:12" ht="30" customHeight="1">
      <c r="A58" s="12">
        <v>9</v>
      </c>
      <c r="B58" s="165" t="s">
        <v>76</v>
      </c>
      <c r="C58" s="166"/>
      <c r="D58" s="166"/>
      <c r="E58" s="166"/>
      <c r="F58" s="166"/>
      <c r="G58" s="167"/>
      <c r="H58" s="30" t="e">
        <f>AVERAGE('1.1 Dragisa Marinkovic'!H58,'2.1 Ivana Jelic'!H58,'4.1 Dr Slavica Jovanovic'!H58,#REF!,#REF!,#REF!)</f>
        <v>#REF!</v>
      </c>
      <c r="I58" s="32"/>
      <c r="J58" s="129" t="e">
        <f>AVERAGE('1.1 Dragisa Marinkovic'!J58,'2.1 Ivana Jelic'!J58,'4.1 Dr Slavica Jovanovic'!J58,#REF!,#REF!,#REF!)</f>
        <v>#REF!</v>
      </c>
      <c r="K58" s="58" t="e">
        <f>J58/(J58+AVERAGE('1.1 Dragisa Marinkovic'!S58,'2.1 Ivana Jelic'!S58,'4.1 Dr Slavica Jovanovic'!S58,#REF!,#REF!,#REF!))</f>
        <v>#REF!</v>
      </c>
      <c r="L58" s="9"/>
    </row>
    <row r="59" spans="1:12" ht="41.25" customHeight="1">
      <c r="A59" s="181" t="s">
        <v>12</v>
      </c>
      <c r="B59" s="182"/>
      <c r="C59" s="182"/>
      <c r="D59" s="182"/>
      <c r="E59" s="182"/>
      <c r="F59" s="182"/>
      <c r="G59" s="183"/>
      <c r="H59" s="56" t="e">
        <f>AVERAGE(H50:H58)</f>
        <v>#REF!</v>
      </c>
      <c r="I59" s="49"/>
      <c r="J59" s="180" t="s">
        <v>94</v>
      </c>
      <c r="K59" s="180"/>
      <c r="L59" s="57" t="e">
        <f>SUM(J50:J58)</f>
        <v>#REF!</v>
      </c>
    </row>
    <row r="62" spans="1:12">
      <c r="B62" s="15" t="s">
        <v>85</v>
      </c>
      <c r="I62" s="1"/>
      <c r="J62" s="26"/>
      <c r="K62" s="26"/>
      <c r="L62" s="27"/>
    </row>
    <row r="63" spans="1:12">
      <c r="B63" s="15" t="s">
        <v>125</v>
      </c>
    </row>
    <row r="64" spans="1:12">
      <c r="I64" s="1"/>
      <c r="J64" s="26"/>
      <c r="K64" s="26"/>
      <c r="L64" s="27"/>
    </row>
  </sheetData>
  <mergeCells count="24"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"/>
  <sheetViews>
    <sheetView topLeftCell="A10" workbookViewId="0">
      <selection activeCell="G16" sqref="G16"/>
    </sheetView>
  </sheetViews>
  <sheetFormatPr defaultRowHeight="12.75"/>
  <cols>
    <col min="1" max="1" width="3" bestFit="1" customWidth="1"/>
    <col min="2" max="2" width="41.7109375" customWidth="1"/>
    <col min="3" max="3" width="29.7109375" customWidth="1"/>
    <col min="4" max="4" width="12.7109375" customWidth="1"/>
    <col min="5" max="5" width="3.5703125" customWidth="1"/>
    <col min="6" max="6" width="19.42578125" customWidth="1"/>
    <col min="7" max="7" width="11.42578125" customWidth="1"/>
  </cols>
  <sheetData>
    <row r="1" spans="1:9">
      <c r="A1" s="155"/>
      <c r="B1" s="155"/>
      <c r="C1" s="155"/>
      <c r="D1" s="155"/>
      <c r="E1" s="155"/>
      <c r="F1" s="155"/>
      <c r="G1" s="155"/>
    </row>
    <row r="2" spans="1:9">
      <c r="A2" s="155"/>
      <c r="B2" s="155"/>
      <c r="C2" s="155"/>
      <c r="D2" s="155"/>
      <c r="E2" s="155"/>
      <c r="F2" s="155"/>
      <c r="G2" s="155"/>
    </row>
    <row r="3" spans="1:9">
      <c r="A3" s="78"/>
      <c r="B3" s="78"/>
      <c r="C3" s="78"/>
      <c r="D3" s="78"/>
      <c r="E3" s="78"/>
      <c r="F3" s="96"/>
      <c r="G3" s="78"/>
    </row>
    <row r="4" spans="1:9">
      <c r="A4" s="61"/>
      <c r="B4" s="61"/>
      <c r="C4" s="84" t="s">
        <v>98</v>
      </c>
      <c r="D4" s="61"/>
      <c r="E4" s="61"/>
      <c r="F4" s="96"/>
      <c r="G4" s="61"/>
    </row>
    <row r="6" spans="1:9">
      <c r="A6" s="61"/>
      <c r="B6" s="190" t="s">
        <v>90</v>
      </c>
      <c r="C6" s="162"/>
      <c r="D6" s="162"/>
      <c r="E6" s="66"/>
      <c r="F6" s="101" t="s">
        <v>96</v>
      </c>
      <c r="G6" s="60"/>
      <c r="H6" s="27"/>
      <c r="I6" s="60"/>
    </row>
    <row r="7" spans="1:9">
      <c r="A7" s="61"/>
      <c r="B7" s="65"/>
      <c r="C7" s="162"/>
      <c r="D7" s="189"/>
      <c r="E7" s="100"/>
      <c r="F7" s="101" t="s">
        <v>97</v>
      </c>
      <c r="G7" s="60"/>
      <c r="H7" s="65"/>
      <c r="I7" s="67"/>
    </row>
    <row r="8" spans="1:9">
      <c r="A8" s="61"/>
      <c r="B8" s="61"/>
      <c r="C8" s="162" t="s">
        <v>34</v>
      </c>
      <c r="D8" s="189"/>
      <c r="E8" s="164"/>
      <c r="F8" s="164"/>
      <c r="G8" s="61"/>
    </row>
    <row r="9" spans="1:9">
      <c r="A9" s="114"/>
      <c r="B9" s="114"/>
      <c r="C9" s="109"/>
      <c r="D9" s="110"/>
      <c r="E9" s="108"/>
      <c r="F9" s="108"/>
      <c r="G9" s="114"/>
    </row>
    <row r="10" spans="1:9" ht="15.75">
      <c r="A10" s="78"/>
      <c r="B10" s="26" t="s">
        <v>127</v>
      </c>
      <c r="C10" s="85"/>
      <c r="D10" s="76"/>
      <c r="E10" s="76"/>
      <c r="F10" s="91"/>
      <c r="G10" s="76"/>
      <c r="H10" s="76"/>
      <c r="I10" s="76"/>
    </row>
    <row r="11" spans="1:9" ht="15.75">
      <c r="B11" s="63" t="s">
        <v>78</v>
      </c>
    </row>
    <row r="12" spans="1:9" ht="31.5">
      <c r="A12" s="62"/>
      <c r="B12" s="63" t="s">
        <v>88</v>
      </c>
      <c r="C12" s="79" t="s">
        <v>79</v>
      </c>
      <c r="D12" s="79" t="s">
        <v>80</v>
      </c>
      <c r="E12" s="191" t="s">
        <v>81</v>
      </c>
      <c r="F12" s="192"/>
      <c r="G12" s="79" t="s">
        <v>80</v>
      </c>
    </row>
    <row r="13" spans="1:9" ht="18" customHeight="1">
      <c r="A13" s="87">
        <v>1</v>
      </c>
      <c r="B13" s="121" t="s">
        <v>117</v>
      </c>
      <c r="C13" s="124" t="s">
        <v>115</v>
      </c>
      <c r="D13" s="89">
        <f>'1. Mr Petar Gajic'!H59</f>
        <v>4.1111111111111107</v>
      </c>
      <c r="E13" s="187" t="s">
        <v>134</v>
      </c>
      <c r="F13" s="188"/>
      <c r="G13" s="89" t="e">
        <f>'1.1 Dragisa Marinkovic'!H59</f>
        <v>#DIV/0!</v>
      </c>
    </row>
    <row r="14" spans="1:9" ht="15">
      <c r="A14" s="87">
        <v>2</v>
      </c>
      <c r="B14" s="122" t="s">
        <v>118</v>
      </c>
      <c r="C14" s="124" t="s">
        <v>115</v>
      </c>
      <c r="D14" s="89">
        <f>'2. Mr Petar Gajic'!H59</f>
        <v>4.083333333333333</v>
      </c>
      <c r="E14" s="187" t="s">
        <v>136</v>
      </c>
      <c r="F14" s="188"/>
      <c r="G14" s="89" t="e">
        <f>'2.1 Ivana Jelic'!H59</f>
        <v>#DIV/0!</v>
      </c>
    </row>
    <row r="15" spans="1:9" ht="15">
      <c r="A15" s="87">
        <v>3</v>
      </c>
      <c r="B15" s="122" t="s">
        <v>119</v>
      </c>
      <c r="C15" s="123" t="s">
        <v>116</v>
      </c>
      <c r="D15" s="89">
        <f>'3. Dr Slavica Jovanovic'!H59</f>
        <v>3.9907407407407405</v>
      </c>
      <c r="E15" s="187"/>
      <c r="F15" s="188"/>
      <c r="G15" s="89"/>
    </row>
    <row r="16" spans="1:9" ht="15">
      <c r="A16" s="87">
        <v>4</v>
      </c>
      <c r="B16" s="122" t="s">
        <v>100</v>
      </c>
      <c r="C16" s="150" t="s">
        <v>128</v>
      </c>
      <c r="D16" s="89">
        <f>'4. Dr Vjekoslav Budimirovic'!H59</f>
        <v>4.416666666666667</v>
      </c>
      <c r="E16" s="187" t="s">
        <v>116</v>
      </c>
      <c r="F16" s="188"/>
      <c r="G16" s="89">
        <f>'4.1 Dr Slavica Jovanovic'!H59</f>
        <v>4.083333333333333</v>
      </c>
    </row>
    <row r="17" spans="1:7" ht="30.75" customHeight="1">
      <c r="A17" s="86"/>
      <c r="B17" s="88" t="s">
        <v>89</v>
      </c>
      <c r="C17" s="79" t="s">
        <v>79</v>
      </c>
      <c r="D17" s="79" t="s">
        <v>80</v>
      </c>
      <c r="E17" s="191" t="s">
        <v>81</v>
      </c>
      <c r="F17" s="192"/>
      <c r="G17" s="79" t="s">
        <v>80</v>
      </c>
    </row>
    <row r="18" spans="1:7" ht="15">
      <c r="A18" s="87">
        <v>1</v>
      </c>
      <c r="B18" s="121" t="s">
        <v>101</v>
      </c>
      <c r="C18" s="115"/>
      <c r="D18" s="89"/>
      <c r="E18" s="187"/>
      <c r="F18" s="188"/>
      <c r="G18" s="89"/>
    </row>
    <row r="19" spans="1:7" ht="15">
      <c r="A19" s="87">
        <v>2</v>
      </c>
      <c r="B19" s="122" t="s">
        <v>108</v>
      </c>
      <c r="C19" s="115"/>
      <c r="D19" s="90"/>
      <c r="E19" s="195"/>
      <c r="F19" s="196"/>
      <c r="G19" s="90"/>
    </row>
    <row r="20" spans="1:7" ht="16.5" customHeight="1">
      <c r="A20" s="87">
        <v>3</v>
      </c>
      <c r="B20" s="121" t="s">
        <v>102</v>
      </c>
      <c r="C20" s="150" t="s">
        <v>129</v>
      </c>
      <c r="D20" s="89">
        <f>'7. Dr Aleksandra Maksimovic'!H59</f>
        <v>5</v>
      </c>
      <c r="E20" s="187"/>
      <c r="F20" s="188"/>
      <c r="G20" s="89"/>
    </row>
    <row r="21" spans="1:7" ht="16.5" customHeight="1">
      <c r="A21" s="87">
        <v>4</v>
      </c>
      <c r="B21" s="121" t="s">
        <v>103</v>
      </c>
      <c r="C21" s="150"/>
      <c r="D21" s="90"/>
      <c r="E21" s="187"/>
      <c r="F21" s="188"/>
      <c r="G21" s="90"/>
    </row>
    <row r="22" spans="1:7" ht="15">
      <c r="A22" s="87">
        <v>5</v>
      </c>
      <c r="B22" s="121" t="s">
        <v>123</v>
      </c>
      <c r="C22" s="128"/>
      <c r="D22" s="89"/>
      <c r="E22" s="187"/>
      <c r="F22" s="188"/>
      <c r="G22" s="90"/>
    </row>
    <row r="23" spans="1:7" ht="18" customHeight="1">
      <c r="A23" s="87">
        <v>6</v>
      </c>
      <c r="B23" s="121" t="s">
        <v>104</v>
      </c>
      <c r="C23" s="115"/>
      <c r="D23" s="89"/>
      <c r="E23" s="187"/>
      <c r="F23" s="188"/>
      <c r="G23" s="90"/>
    </row>
    <row r="24" spans="1:7" ht="15">
      <c r="A24" s="87">
        <v>7</v>
      </c>
      <c r="B24" s="121" t="s">
        <v>105</v>
      </c>
      <c r="C24" s="115"/>
      <c r="D24" s="89"/>
      <c r="E24" s="187"/>
      <c r="F24" s="188"/>
      <c r="G24" s="90"/>
    </row>
    <row r="25" spans="1:7" ht="15">
      <c r="A25" s="87">
        <v>8</v>
      </c>
      <c r="B25" s="121" t="s">
        <v>106</v>
      </c>
      <c r="C25" s="115"/>
      <c r="D25" s="89"/>
      <c r="E25" s="187"/>
      <c r="F25" s="188"/>
      <c r="G25" s="90"/>
    </row>
    <row r="26" spans="1:7" ht="15">
      <c r="A26" s="87">
        <v>9</v>
      </c>
      <c r="B26" s="122" t="s">
        <v>107</v>
      </c>
      <c r="C26" s="115"/>
      <c r="D26" s="90"/>
      <c r="E26" s="187"/>
      <c r="F26" s="188"/>
      <c r="G26" s="90"/>
    </row>
    <row r="27" spans="1:7" ht="15">
      <c r="A27" s="87">
        <v>10</v>
      </c>
      <c r="B27" s="122" t="s">
        <v>122</v>
      </c>
      <c r="C27" s="115"/>
      <c r="D27" s="89"/>
      <c r="E27" s="187"/>
      <c r="F27" s="188"/>
      <c r="G27" s="90"/>
    </row>
    <row r="28" spans="1:7" ht="14.25">
      <c r="B28" s="97" t="s">
        <v>82</v>
      </c>
      <c r="C28" s="98" t="s">
        <v>83</v>
      </c>
      <c r="D28" s="99">
        <f>AVERAGE(D13:D16,D18:D27)</f>
        <v>4.3203703703703704</v>
      </c>
      <c r="E28" s="193" t="s">
        <v>84</v>
      </c>
      <c r="F28" s="194"/>
      <c r="G28" s="99" t="e">
        <f>AVERAGE(G13:G16,G18:G27)</f>
        <v>#DIV/0!</v>
      </c>
    </row>
    <row r="29" spans="1:7" ht="14.25">
      <c r="B29" s="193" t="s">
        <v>126</v>
      </c>
      <c r="C29" s="194"/>
      <c r="D29" s="99" t="e">
        <f>AVERAGE(D28,G28)</f>
        <v>#DIV/0!</v>
      </c>
    </row>
    <row r="30" spans="1:7" s="62" customFormat="1" ht="14.25">
      <c r="B30" s="158"/>
      <c r="C30" s="158"/>
      <c r="D30" s="159"/>
    </row>
    <row r="31" spans="1:7">
      <c r="B31" s="15" t="s">
        <v>85</v>
      </c>
    </row>
    <row r="32" spans="1:7">
      <c r="B32" s="15" t="s">
        <v>125</v>
      </c>
    </row>
  </sheetData>
  <mergeCells count="22">
    <mergeCell ref="B29:C29"/>
    <mergeCell ref="E28:F28"/>
    <mergeCell ref="C8:D8"/>
    <mergeCell ref="E8:F8"/>
    <mergeCell ref="E20:F20"/>
    <mergeCell ref="E21:F21"/>
    <mergeCell ref="E22:F22"/>
    <mergeCell ref="E23:F23"/>
    <mergeCell ref="E24:F24"/>
    <mergeCell ref="E14:F14"/>
    <mergeCell ref="E15:F15"/>
    <mergeCell ref="E16:F16"/>
    <mergeCell ref="E17:F17"/>
    <mergeCell ref="E18:F18"/>
    <mergeCell ref="E19:F19"/>
    <mergeCell ref="E26:F26"/>
    <mergeCell ref="E27:F27"/>
    <mergeCell ref="E25:F25"/>
    <mergeCell ref="C7:D7"/>
    <mergeCell ref="B6:D6"/>
    <mergeCell ref="E12:F12"/>
    <mergeCell ref="E13:F13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4"/>
  <sheetViews>
    <sheetView topLeftCell="E46" workbookViewId="0">
      <selection activeCell="Y59" sqref="Y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18" t="s">
        <v>110</v>
      </c>
      <c r="B5" s="218"/>
      <c r="C5" s="218"/>
      <c r="D5" s="218"/>
      <c r="E5" s="218"/>
      <c r="F5" s="173"/>
      <c r="G5" s="173"/>
      <c r="H5" s="17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>
      <c r="A6" s="107"/>
      <c r="B6" s="107"/>
      <c r="C6" s="107"/>
      <c r="D6" s="107"/>
      <c r="E6" s="107"/>
      <c r="F6" s="107"/>
      <c r="G6" s="107"/>
      <c r="H6" s="107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</row>
    <row r="7" spans="1:81" ht="12.75" customHeight="1">
      <c r="A7" s="26" t="s">
        <v>109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81">
      <c r="A8" s="218" t="s">
        <v>111</v>
      </c>
      <c r="B8" s="218"/>
      <c r="C8" s="218"/>
      <c r="D8" s="218"/>
      <c r="E8" s="218"/>
      <c r="F8" s="218"/>
      <c r="G8" s="218"/>
      <c r="H8" s="218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0" t="s">
        <v>13</v>
      </c>
      <c r="B10" s="160"/>
      <c r="C10" s="160"/>
      <c r="D10" s="160"/>
      <c r="E10" s="160"/>
      <c r="F10" s="160"/>
      <c r="G10" s="161"/>
      <c r="H10" s="164"/>
      <c r="I10" s="16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2" t="s">
        <v>34</v>
      </c>
      <c r="B11" s="162"/>
      <c r="C11" s="162"/>
      <c r="D11" s="162"/>
      <c r="E11" s="162"/>
      <c r="F11" s="162"/>
      <c r="G11" s="163"/>
      <c r="H11" s="164"/>
      <c r="I11" s="16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7" t="s">
        <v>16</v>
      </c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2" t="s">
        <v>55</v>
      </c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</row>
    <row r="15" spans="1:81">
      <c r="A15" s="170" t="s">
        <v>16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  <c r="N15" s="213" t="s">
        <v>40</v>
      </c>
      <c r="O15" s="164"/>
      <c r="P15" s="164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1">
        <v>1</v>
      </c>
      <c r="N16" s="214" t="s">
        <v>14</v>
      </c>
      <c r="O16" s="215"/>
      <c r="P16" s="216"/>
      <c r="Q16" s="8">
        <f>COUNTA(V16:CC16)</f>
        <v>1</v>
      </c>
      <c r="R16" s="208">
        <f>SUM(Q16:Q17)</f>
        <v>4</v>
      </c>
      <c r="T16" s="171">
        <v>1</v>
      </c>
      <c r="U16" s="16" t="s">
        <v>14</v>
      </c>
      <c r="V16" s="43"/>
      <c r="W16" s="8" t="s">
        <v>140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6"/>
      <c r="I17" s="18"/>
      <c r="J17" s="18"/>
      <c r="K17" s="18"/>
      <c r="M17" s="171"/>
      <c r="N17" s="205" t="s">
        <v>15</v>
      </c>
      <c r="O17" s="206"/>
      <c r="P17" s="207"/>
      <c r="Q17" s="8">
        <f>COUNTA(V17:CC17)</f>
        <v>3</v>
      </c>
      <c r="R17" s="210"/>
      <c r="T17" s="171"/>
      <c r="U17" s="17" t="s">
        <v>15</v>
      </c>
      <c r="V17" s="8" t="s">
        <v>140</v>
      </c>
      <c r="W17" s="8"/>
      <c r="X17" s="8" t="s">
        <v>140</v>
      </c>
      <c r="Y17" s="8" t="s">
        <v>140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199"/>
      <c r="N18" s="200"/>
      <c r="O18" s="200"/>
      <c r="P18" s="200"/>
      <c r="Q18" s="200"/>
      <c r="R18" s="20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1</v>
      </c>
      <c r="D19" s="24">
        <f>Q16/$R$16</f>
        <v>0.25</v>
      </c>
      <c r="F19" s="125">
        <f>'Zbirni prikaz - nastavnici'!F19</f>
        <v>2017</v>
      </c>
      <c r="G19" s="39">
        <f>Q19</f>
        <v>4</v>
      </c>
      <c r="H19" s="24">
        <f>Q19/$R$19</f>
        <v>1</v>
      </c>
      <c r="I19" s="25"/>
      <c r="J19" s="25"/>
      <c r="K19" s="25"/>
      <c r="M19" s="171">
        <v>2</v>
      </c>
      <c r="N19" s="205">
        <f>F19</f>
        <v>2017</v>
      </c>
      <c r="O19" s="206"/>
      <c r="P19" s="207"/>
      <c r="Q19" s="8">
        <f>COUNTA(V19:CC19)</f>
        <v>4</v>
      </c>
      <c r="R19" s="208">
        <f>SUM(Q19:Q22)</f>
        <v>4</v>
      </c>
      <c r="T19" s="171">
        <v>2</v>
      </c>
      <c r="U19" s="17">
        <f>F19</f>
        <v>2017</v>
      </c>
      <c r="V19" s="8" t="s">
        <v>140</v>
      </c>
      <c r="W19" s="8" t="s">
        <v>140</v>
      </c>
      <c r="X19" s="8" t="s">
        <v>140</v>
      </c>
      <c r="Y19" s="8" t="s">
        <v>140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3</v>
      </c>
      <c r="D20" s="24">
        <f>Q17/$R$16</f>
        <v>0.75</v>
      </c>
      <c r="F20" s="151">
        <f>'Zbirni prikaz - nastavnici'!F20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1"/>
      <c r="N20" s="205">
        <f t="shared" ref="N20:N22" si="0">F20</f>
        <v>2016</v>
      </c>
      <c r="O20" s="206"/>
      <c r="P20" s="207"/>
      <c r="Q20" s="8">
        <f>COUNTA(V20:CC20)</f>
        <v>0</v>
      </c>
      <c r="R20" s="209"/>
      <c r="T20" s="171"/>
      <c r="U20" s="127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4</v>
      </c>
      <c r="D21" s="48">
        <f>SUM(D19:D20)</f>
        <v>1</v>
      </c>
      <c r="F21" s="151">
        <f>'Zbirni prikaz - nastavnici'!F21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1"/>
      <c r="N21" s="205">
        <f t="shared" si="0"/>
        <v>2015</v>
      </c>
      <c r="O21" s="206"/>
      <c r="P21" s="207"/>
      <c r="Q21" s="8">
        <f>COUNTA(V21:CC21)</f>
        <v>0</v>
      </c>
      <c r="R21" s="209"/>
      <c r="T21" s="171"/>
      <c r="U21" s="127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1" t="str">
        <f>'Zbirni prikaz - nastavnici'!F22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1"/>
      <c r="N22" s="205" t="str">
        <f t="shared" si="0"/>
        <v>пре 2015</v>
      </c>
      <c r="O22" s="206"/>
      <c r="P22" s="207"/>
      <c r="Q22" s="8">
        <f>COUNTA(V22:CC22)</f>
        <v>0</v>
      </c>
      <c r="R22" s="210"/>
      <c r="T22" s="171"/>
      <c r="U22" s="127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9" t="s">
        <v>19</v>
      </c>
      <c r="C23" s="169"/>
      <c r="D23" s="169"/>
      <c r="F23" s="42" t="s">
        <v>43</v>
      </c>
      <c r="G23" s="45">
        <f>SUM(G19:G22)</f>
        <v>4</v>
      </c>
      <c r="H23" s="48">
        <f>SUM(H19:H22)</f>
        <v>1</v>
      </c>
      <c r="I23" s="25"/>
      <c r="J23" s="25"/>
      <c r="K23" s="25"/>
      <c r="M23" s="199"/>
      <c r="N23" s="200"/>
      <c r="O23" s="200"/>
      <c r="P23" s="200"/>
      <c r="Q23" s="200"/>
      <c r="R23" s="20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1">
        <v>3</v>
      </c>
      <c r="N24" s="205" t="s">
        <v>17</v>
      </c>
      <c r="O24" s="206"/>
      <c r="P24" s="207"/>
      <c r="Q24" s="8">
        <f>COUNTA(V24:CC24)</f>
        <v>0</v>
      </c>
      <c r="R24" s="208">
        <f>SUM(Q24:Q25)</f>
        <v>4</v>
      </c>
      <c r="T24" s="17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>
        <f>Q24/$R$24</f>
        <v>0</v>
      </c>
      <c r="M25" s="171"/>
      <c r="N25" s="205" t="s">
        <v>18</v>
      </c>
      <c r="O25" s="206"/>
      <c r="P25" s="207"/>
      <c r="Q25" s="8">
        <f>COUNTA(V25:CC25)</f>
        <v>4</v>
      </c>
      <c r="R25" s="210"/>
      <c r="T25" s="171"/>
      <c r="U25" s="17" t="s">
        <v>59</v>
      </c>
      <c r="V25" s="8" t="s">
        <v>140</v>
      </c>
      <c r="W25" s="8" t="s">
        <v>140</v>
      </c>
      <c r="X25" s="8" t="s">
        <v>140</v>
      </c>
      <c r="Y25" s="8" t="s">
        <v>140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4</v>
      </c>
      <c r="D26" s="24">
        <f>Q25/$R$24</f>
        <v>1</v>
      </c>
      <c r="F26" s="38" t="s">
        <v>20</v>
      </c>
      <c r="G26" s="38"/>
      <c r="H26" s="38"/>
      <c r="I26" s="13"/>
      <c r="M26" s="199"/>
      <c r="N26" s="200"/>
      <c r="O26" s="200"/>
      <c r="P26" s="200"/>
      <c r="Q26" s="200"/>
      <c r="R26" s="20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4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71">
        <v>4</v>
      </c>
      <c r="N27" s="211" t="s">
        <v>21</v>
      </c>
      <c r="O27" s="211"/>
      <c r="P27" s="211"/>
      <c r="Q27" s="8">
        <f t="shared" ref="Q27:Q35" si="2">COUNTA(V27:CC27)</f>
        <v>0</v>
      </c>
      <c r="R27" s="208">
        <f>SUM(Q27:Q31)</f>
        <v>0</v>
      </c>
      <c r="T27" s="17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1"/>
      <c r="N28" s="211" t="s">
        <v>22</v>
      </c>
      <c r="O28" s="211"/>
      <c r="P28" s="211"/>
      <c r="Q28" s="8">
        <f t="shared" si="2"/>
        <v>0</v>
      </c>
      <c r="R28" s="209"/>
      <c r="T28" s="17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1"/>
      <c r="N29" s="211" t="s">
        <v>23</v>
      </c>
      <c r="O29" s="211"/>
      <c r="P29" s="211"/>
      <c r="Q29" s="8">
        <f t="shared" si="2"/>
        <v>0</v>
      </c>
      <c r="R29" s="209"/>
      <c r="T29" s="17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1"/>
      <c r="N30" s="211" t="s">
        <v>24</v>
      </c>
      <c r="O30" s="211"/>
      <c r="P30" s="211"/>
      <c r="Q30" s="8">
        <f t="shared" si="2"/>
        <v>0</v>
      </c>
      <c r="R30" s="209"/>
      <c r="T30" s="17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3</v>
      </c>
      <c r="D31" s="24">
        <f>Q32/$R$32</f>
        <v>0.75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1"/>
      <c r="N31" s="211" t="s">
        <v>25</v>
      </c>
      <c r="O31" s="211"/>
      <c r="P31" s="211"/>
      <c r="Q31" s="8">
        <f t="shared" si="2"/>
        <v>0</v>
      </c>
      <c r="R31" s="210"/>
      <c r="T31" s="17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1</v>
      </c>
      <c r="D32" s="24">
        <f>Q33/$R$32</f>
        <v>0.25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1">
        <v>5</v>
      </c>
      <c r="N32" s="205" t="s">
        <v>27</v>
      </c>
      <c r="O32" s="206"/>
      <c r="P32" s="207"/>
      <c r="Q32" s="8">
        <f t="shared" si="2"/>
        <v>3</v>
      </c>
      <c r="R32" s="208">
        <f>SUM(Q32:Q35)</f>
        <v>4</v>
      </c>
      <c r="T32" s="171">
        <v>5</v>
      </c>
      <c r="U32" s="20" t="s">
        <v>60</v>
      </c>
      <c r="V32" s="8" t="s">
        <v>140</v>
      </c>
      <c r="W32" s="8" t="s">
        <v>140</v>
      </c>
      <c r="X32" s="8" t="s">
        <v>140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1"/>
      <c r="N33" s="205" t="s">
        <v>30</v>
      </c>
      <c r="O33" s="206" t="s">
        <v>30</v>
      </c>
      <c r="P33" s="207" t="s">
        <v>30</v>
      </c>
      <c r="Q33" s="8">
        <f t="shared" si="2"/>
        <v>1</v>
      </c>
      <c r="R33" s="209"/>
      <c r="T33" s="171"/>
      <c r="U33" s="22" t="s">
        <v>61</v>
      </c>
      <c r="V33" s="8"/>
      <c r="W33" s="8"/>
      <c r="X33" s="8"/>
      <c r="Y33" s="8" t="s">
        <v>140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1"/>
      <c r="N34" s="205" t="s">
        <v>28</v>
      </c>
      <c r="O34" s="206" t="s">
        <v>28</v>
      </c>
      <c r="P34" s="207" t="s">
        <v>28</v>
      </c>
      <c r="Q34" s="8">
        <f t="shared" si="2"/>
        <v>0</v>
      </c>
      <c r="R34" s="209"/>
      <c r="T34" s="17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4</v>
      </c>
      <c r="D35" s="24">
        <f>SUM(D31:D34)</f>
        <v>1</v>
      </c>
      <c r="F35" s="21"/>
      <c r="G35" s="21"/>
      <c r="H35" s="19"/>
      <c r="I35" s="19"/>
      <c r="J35" s="19"/>
      <c r="K35" s="19"/>
      <c r="M35" s="171"/>
      <c r="N35" s="205" t="s">
        <v>44</v>
      </c>
      <c r="O35" s="206" t="s">
        <v>29</v>
      </c>
      <c r="P35" s="207" t="s">
        <v>29</v>
      </c>
      <c r="Q35" s="8">
        <f t="shared" si="2"/>
        <v>0</v>
      </c>
      <c r="R35" s="210"/>
      <c r="T35" s="17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110</v>
      </c>
      <c r="B38" s="218"/>
      <c r="C38" s="218"/>
      <c r="D38" s="218"/>
      <c r="E38" s="218"/>
      <c r="F38" s="173"/>
      <c r="G38" s="173"/>
      <c r="H38" s="173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>
      <c r="A39" s="140"/>
      <c r="B39" s="140"/>
      <c r="C39" s="140"/>
      <c r="D39" s="140"/>
      <c r="E39" s="140"/>
      <c r="F39" s="140"/>
      <c r="G39" s="140"/>
      <c r="H39" s="140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</row>
    <row r="40" spans="1:81" ht="12.75" customHeight="1">
      <c r="A40" s="26" t="s">
        <v>109</v>
      </c>
      <c r="B40" s="64"/>
      <c r="C40" s="64"/>
      <c r="D40" s="64"/>
      <c r="E40" s="64"/>
      <c r="F40" s="64"/>
      <c r="G40" s="64"/>
      <c r="H40" s="64"/>
      <c r="I40" s="140"/>
      <c r="J40" s="140"/>
      <c r="K40" s="140"/>
    </row>
    <row r="41" spans="1:81">
      <c r="A41" s="218" t="s">
        <v>111</v>
      </c>
      <c r="B41" s="218"/>
      <c r="C41" s="218"/>
      <c r="D41" s="218"/>
      <c r="E41" s="218"/>
      <c r="F41" s="218"/>
      <c r="G41" s="218"/>
      <c r="H41" s="218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60" t="s">
        <v>13</v>
      </c>
      <c r="B43" s="160"/>
      <c r="C43" s="160"/>
      <c r="D43" s="160"/>
      <c r="E43" s="160"/>
      <c r="F43" s="160"/>
      <c r="G43" s="161"/>
      <c r="H43" s="164">
        <f>H10</f>
        <v>0</v>
      </c>
      <c r="I43" s="164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2" t="s">
        <v>34</v>
      </c>
      <c r="B44" s="162"/>
      <c r="C44" s="162"/>
      <c r="D44" s="162"/>
      <c r="E44" s="162"/>
      <c r="F44" s="162"/>
      <c r="G44" s="163"/>
      <c r="H44" s="164">
        <f>H11</f>
        <v>0</v>
      </c>
      <c r="I44" s="164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</row>
    <row r="46" spans="1:81">
      <c r="B46" s="172" t="s">
        <v>11</v>
      </c>
      <c r="C46" s="172"/>
      <c r="D46" s="173"/>
    </row>
    <row r="47" spans="1:81">
      <c r="B47" s="13"/>
      <c r="C47" s="13"/>
      <c r="D47" s="2"/>
      <c r="U47" s="34" t="s">
        <v>95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64</v>
      </c>
      <c r="K48" s="184"/>
      <c r="N48" s="202" t="s">
        <v>57</v>
      </c>
      <c r="O48" s="203"/>
      <c r="P48" s="203"/>
      <c r="Q48" s="203"/>
      <c r="R48" s="204"/>
      <c r="S48" s="197" t="s">
        <v>58</v>
      </c>
      <c r="V48" s="199" t="s">
        <v>55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1"/>
    </row>
    <row r="49" spans="1:81" ht="24.75" customHeight="1">
      <c r="A49" s="171"/>
      <c r="B49" s="177"/>
      <c r="C49" s="178"/>
      <c r="D49" s="178"/>
      <c r="E49" s="178"/>
      <c r="F49" s="178"/>
      <c r="G49" s="179"/>
      <c r="H49" s="16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3.75</v>
      </c>
      <c r="I50" s="32"/>
      <c r="J50" s="46">
        <f>COUNTBLANK(V50:CC50)</f>
        <v>56</v>
      </c>
      <c r="K50" s="58">
        <f>J50/(J50+S50)</f>
        <v>0.93333333333333335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1</v>
      </c>
      <c r="Q50" s="12">
        <f>COUNTIF($V$50:$CC$50,Q49)</f>
        <v>3</v>
      </c>
      <c r="R50" s="12">
        <f>COUNTIF($V$50:$CC$50,R49)</f>
        <v>0</v>
      </c>
      <c r="S50" s="12">
        <f>SUM(N50:R50)</f>
        <v>4</v>
      </c>
      <c r="T50" s="7"/>
      <c r="U50" s="43" t="s">
        <v>46</v>
      </c>
      <c r="V50" s="8">
        <v>4</v>
      </c>
      <c r="W50" s="8">
        <v>4</v>
      </c>
      <c r="X50" s="8">
        <v>4</v>
      </c>
      <c r="Y50" s="8">
        <v>3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3.5</v>
      </c>
      <c r="I51" s="32"/>
      <c r="J51" s="46">
        <f t="shared" ref="J51:J58" si="4">COUNTBLANK(V51:CC51)</f>
        <v>56</v>
      </c>
      <c r="K51" s="58">
        <f t="shared" ref="K51:K57" si="5">J51/(J51+S51)</f>
        <v>0.93333333333333335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2</v>
      </c>
      <c r="Q51" s="12">
        <f>COUNTIF($V$51:$CC$51,Q49)</f>
        <v>2</v>
      </c>
      <c r="R51" s="12">
        <f>COUNTIF($V$51:$CC$51,R49)</f>
        <v>0</v>
      </c>
      <c r="S51" s="12">
        <f t="shared" ref="S51:S58" si="6">SUM(N51:R51)</f>
        <v>4</v>
      </c>
      <c r="T51" s="7"/>
      <c r="U51" s="43" t="s">
        <v>47</v>
      </c>
      <c r="V51" s="8">
        <v>3</v>
      </c>
      <c r="W51" s="8">
        <v>4</v>
      </c>
      <c r="X51" s="8">
        <v>4</v>
      </c>
      <c r="Y51" s="8">
        <v>3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4</v>
      </c>
      <c r="I52" s="32"/>
      <c r="J52" s="46">
        <f t="shared" si="4"/>
        <v>56</v>
      </c>
      <c r="K52" s="58">
        <f t="shared" si="5"/>
        <v>0.93333333333333335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2</v>
      </c>
      <c r="R52" s="12">
        <f>COUNTIF($V$52:$CC$52,R49)</f>
        <v>1</v>
      </c>
      <c r="S52" s="12">
        <f t="shared" si="6"/>
        <v>4</v>
      </c>
      <c r="T52" s="7"/>
      <c r="U52" s="43" t="s">
        <v>48</v>
      </c>
      <c r="V52" s="8">
        <v>5</v>
      </c>
      <c r="W52" s="8">
        <v>4</v>
      </c>
      <c r="X52" s="8">
        <v>4</v>
      </c>
      <c r="Y52" s="8">
        <v>3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4</v>
      </c>
      <c r="I53" s="32"/>
      <c r="J53" s="46">
        <f t="shared" si="4"/>
        <v>56</v>
      </c>
      <c r="K53" s="58">
        <f t="shared" si="5"/>
        <v>0.93333333333333335</v>
      </c>
      <c r="L53" s="9"/>
      <c r="M53" s="43" t="s">
        <v>49</v>
      </c>
      <c r="N53" s="12">
        <f>COUNTIF($V$53:$CC$53,N49)</f>
        <v>0</v>
      </c>
      <c r="O53" s="12">
        <f>COUNTIF($V$53:$CC$53,O49)</f>
        <v>1</v>
      </c>
      <c r="P53" s="12">
        <f>COUNTIF($V$53:$CC$53,P49)</f>
        <v>0</v>
      </c>
      <c r="Q53" s="12">
        <f>COUNTIF($V$53:$CC$53,Q49)</f>
        <v>1</v>
      </c>
      <c r="R53" s="12">
        <f>COUNTIF($V$53:$CC$53,R49)</f>
        <v>2</v>
      </c>
      <c r="S53" s="12">
        <f t="shared" si="6"/>
        <v>4</v>
      </c>
      <c r="T53" s="7"/>
      <c r="U53" s="43" t="s">
        <v>49</v>
      </c>
      <c r="V53" s="8">
        <v>5</v>
      </c>
      <c r="W53" s="8">
        <v>4</v>
      </c>
      <c r="X53" s="8">
        <v>5</v>
      </c>
      <c r="Y53" s="8">
        <v>2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4.75</v>
      </c>
      <c r="I54" s="32"/>
      <c r="J54" s="46">
        <f t="shared" si="4"/>
        <v>56</v>
      </c>
      <c r="K54" s="58">
        <f t="shared" si="5"/>
        <v>0.93333333333333335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3</v>
      </c>
      <c r="S54" s="12">
        <f t="shared" si="6"/>
        <v>4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4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3.25</v>
      </c>
      <c r="I55" s="32"/>
      <c r="J55" s="46">
        <f t="shared" si="4"/>
        <v>56</v>
      </c>
      <c r="K55" s="58">
        <f t="shared" si="5"/>
        <v>0.93333333333333335</v>
      </c>
      <c r="L55" s="9"/>
      <c r="M55" s="43" t="s">
        <v>51</v>
      </c>
      <c r="N55" s="12">
        <f>COUNTIF($V$55:$CC$55,N49)</f>
        <v>1</v>
      </c>
      <c r="O55" s="12">
        <f>COUNTIF($V$55:$CC$55,O49)</f>
        <v>1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2</v>
      </c>
      <c r="S55" s="12">
        <f t="shared" si="6"/>
        <v>4</v>
      </c>
      <c r="T55" s="7"/>
      <c r="U55" s="43" t="s">
        <v>51</v>
      </c>
      <c r="V55" s="8">
        <v>2</v>
      </c>
      <c r="W55" s="8">
        <v>5</v>
      </c>
      <c r="X55" s="8">
        <v>5</v>
      </c>
      <c r="Y55" s="8">
        <v>1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3.75</v>
      </c>
      <c r="I56" s="32"/>
      <c r="J56" s="46">
        <f t="shared" si="4"/>
        <v>56</v>
      </c>
      <c r="K56" s="58">
        <f t="shared" si="5"/>
        <v>0.93333333333333335</v>
      </c>
      <c r="L56" s="9"/>
      <c r="M56" s="44" t="s">
        <v>52</v>
      </c>
      <c r="N56" s="12">
        <f>COUNTIF($V$56:$CC$56,N49)</f>
        <v>0</v>
      </c>
      <c r="O56" s="12">
        <f>COUNTIF($V$56:$CC$56,O49)</f>
        <v>1</v>
      </c>
      <c r="P56" s="12">
        <f>COUNTIF($V$56:$CC$56,P49)</f>
        <v>0</v>
      </c>
      <c r="Q56" s="12">
        <f>COUNTIF($V$56:$CC$56,Q49)</f>
        <v>2</v>
      </c>
      <c r="R56" s="12">
        <f>COUNTIF($V$56:$CC$56,R49)</f>
        <v>1</v>
      </c>
      <c r="S56" s="12">
        <f t="shared" si="6"/>
        <v>4</v>
      </c>
      <c r="T56" s="7"/>
      <c r="U56" s="44" t="s">
        <v>52</v>
      </c>
      <c r="V56" s="8">
        <v>4</v>
      </c>
      <c r="W56" s="8">
        <v>5</v>
      </c>
      <c r="X56" s="8">
        <v>4</v>
      </c>
      <c r="Y56" s="8">
        <v>2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5</v>
      </c>
      <c r="I57" s="32"/>
      <c r="J57" s="46">
        <f t="shared" si="4"/>
        <v>56</v>
      </c>
      <c r="K57" s="58">
        <f t="shared" si="5"/>
        <v>0.93333333333333335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4</v>
      </c>
      <c r="S57" s="12">
        <f t="shared" si="6"/>
        <v>4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38</v>
      </c>
      <c r="C58" s="166"/>
      <c r="D58" s="166"/>
      <c r="E58" s="166"/>
      <c r="F58" s="166"/>
      <c r="G58" s="167"/>
      <c r="H58" s="30">
        <f t="shared" si="3"/>
        <v>5</v>
      </c>
      <c r="I58" s="32"/>
      <c r="J58" s="46">
        <f t="shared" si="4"/>
        <v>57</v>
      </c>
      <c r="K58" s="58">
        <f>J58/(J58+S58)</f>
        <v>0.95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3</v>
      </c>
      <c r="S58" s="12">
        <f t="shared" si="6"/>
        <v>3</v>
      </c>
      <c r="T58" s="7"/>
      <c r="U58" s="44" t="s">
        <v>54</v>
      </c>
      <c r="V58" s="8">
        <v>5</v>
      </c>
      <c r="W58" s="8"/>
      <c r="X58" s="8">
        <v>5</v>
      </c>
      <c r="Y58" s="8">
        <v>5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1" t="s">
        <v>12</v>
      </c>
      <c r="B59" s="182"/>
      <c r="C59" s="182"/>
      <c r="D59" s="182"/>
      <c r="E59" s="182"/>
      <c r="F59" s="182"/>
      <c r="G59" s="183"/>
      <c r="H59" s="56">
        <f>AVERAGE(H50:H58)</f>
        <v>4.1111111111111107</v>
      </c>
      <c r="I59" s="49"/>
      <c r="J59" s="180" t="s">
        <v>63</v>
      </c>
      <c r="K59" s="180"/>
      <c r="L59" s="50">
        <f>SUM(J50:J58)</f>
        <v>505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  <c r="F62" s="26"/>
      <c r="G62" s="26"/>
      <c r="H62" s="27"/>
      <c r="I62" s="1"/>
      <c r="J62" s="1"/>
      <c r="K62" s="1"/>
    </row>
    <row r="63" spans="1:81">
      <c r="B63" s="15" t="s">
        <v>87</v>
      </c>
    </row>
    <row r="64" spans="1:81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71">
    <mergeCell ref="A38:H38"/>
    <mergeCell ref="A41:H41"/>
    <mergeCell ref="A43:G43"/>
    <mergeCell ref="H43:I43"/>
    <mergeCell ref="A44:G44"/>
    <mergeCell ref="H44:I44"/>
    <mergeCell ref="V11:CC11"/>
    <mergeCell ref="H10:I10"/>
    <mergeCell ref="H11:I11"/>
    <mergeCell ref="A5:H5"/>
    <mergeCell ref="A8:H8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A16" workbookViewId="0">
      <selection activeCell="K32" sqref="K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8" t="s">
        <v>139</v>
      </c>
      <c r="B5" s="218"/>
      <c r="C5" s="218"/>
      <c r="D5" s="218"/>
      <c r="E5" s="218"/>
      <c r="F5" s="173"/>
      <c r="G5" s="173"/>
      <c r="H5" s="173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82"/>
      <c r="J7" s="82"/>
      <c r="K7" s="82"/>
    </row>
    <row r="8" spans="1:81">
      <c r="A8" s="218" t="s">
        <v>111</v>
      </c>
      <c r="B8" s="218"/>
      <c r="C8" s="218"/>
      <c r="D8" s="218"/>
      <c r="E8" s="218"/>
      <c r="F8" s="218"/>
      <c r="G8" s="218"/>
      <c r="H8" s="218"/>
      <c r="I8" s="82"/>
    </row>
    <row r="9" spans="1:81">
      <c r="A9" s="82"/>
      <c r="B9" s="76"/>
      <c r="C9" s="76"/>
      <c r="D9" s="76"/>
      <c r="E9" s="76"/>
      <c r="F9" s="76"/>
      <c r="G9" s="76"/>
    </row>
    <row r="10" spans="1:81">
      <c r="A10" s="219" t="s">
        <v>32</v>
      </c>
      <c r="B10" s="160"/>
      <c r="C10" s="160"/>
      <c r="D10" s="160"/>
      <c r="E10" s="160"/>
      <c r="F10" s="160"/>
      <c r="G10" s="161"/>
      <c r="H10" s="164"/>
      <c r="I10" s="16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39</v>
      </c>
    </row>
    <row r="11" spans="1:81">
      <c r="A11" s="162" t="s">
        <v>34</v>
      </c>
      <c r="B11" s="162"/>
      <c r="C11" s="162"/>
      <c r="D11" s="162"/>
      <c r="E11" s="162"/>
      <c r="F11" s="162"/>
      <c r="G11" s="163"/>
      <c r="H11" s="164"/>
      <c r="I11" s="16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217" t="s">
        <v>16</v>
      </c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</row>
    <row r="14" spans="1:81">
      <c r="V14" s="212" t="s">
        <v>55</v>
      </c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</row>
    <row r="15" spans="1:81">
      <c r="A15" s="170" t="s">
        <v>16</v>
      </c>
      <c r="B15" s="160"/>
      <c r="C15" s="160"/>
      <c r="D15" s="160"/>
      <c r="E15" s="160"/>
      <c r="F15" s="160"/>
      <c r="G15" s="160"/>
      <c r="H15" s="160"/>
      <c r="I15" s="70"/>
      <c r="J15" s="70"/>
      <c r="K15" s="70"/>
      <c r="N15" s="213" t="s">
        <v>40</v>
      </c>
      <c r="O15" s="164"/>
      <c r="P15" s="164"/>
      <c r="Q15" s="81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171">
        <v>1</v>
      </c>
      <c r="N16" s="214" t="s">
        <v>14</v>
      </c>
      <c r="O16" s="215"/>
      <c r="P16" s="216"/>
      <c r="Q16" s="8">
        <f>COUNTA(V16:CC16)</f>
        <v>0</v>
      </c>
      <c r="R16" s="208">
        <f>SUM(Q16:Q17)</f>
        <v>0</v>
      </c>
      <c r="T16" s="171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75" t="s">
        <v>41</v>
      </c>
      <c r="C17" s="75"/>
      <c r="F17" s="38" t="s">
        <v>120</v>
      </c>
      <c r="G17" s="38"/>
      <c r="H17" s="126"/>
      <c r="I17" s="71"/>
      <c r="J17" s="71"/>
      <c r="K17" s="71"/>
      <c r="M17" s="171"/>
      <c r="N17" s="205" t="s">
        <v>15</v>
      </c>
      <c r="O17" s="206"/>
      <c r="P17" s="207"/>
      <c r="Q17" s="8">
        <f>COUNTA(V17:CC17)</f>
        <v>0</v>
      </c>
      <c r="R17" s="210"/>
      <c r="T17" s="171"/>
      <c r="U17" s="80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81" t="s">
        <v>37</v>
      </c>
      <c r="D18" s="81" t="s">
        <v>36</v>
      </c>
      <c r="F18" s="41" t="s">
        <v>121</v>
      </c>
      <c r="G18" s="81" t="s">
        <v>37</v>
      </c>
      <c r="H18" s="81" t="s">
        <v>36</v>
      </c>
      <c r="I18" s="71"/>
      <c r="J18" s="71"/>
      <c r="K18" s="71"/>
      <c r="M18" s="199"/>
      <c r="N18" s="200"/>
      <c r="O18" s="200"/>
      <c r="P18" s="200"/>
      <c r="Q18" s="200"/>
      <c r="R18" s="201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68">
        <f>Q16</f>
        <v>0</v>
      </c>
      <c r="D19" s="24" t="e">
        <f>Q16/$R$16</f>
        <v>#DIV/0!</v>
      </c>
      <c r="F19" s="125">
        <f>'1. Mr Petar Gajic'!F19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71">
        <v>2</v>
      </c>
      <c r="N19" s="205">
        <f>F19</f>
        <v>2017</v>
      </c>
      <c r="O19" s="206"/>
      <c r="P19" s="207"/>
      <c r="Q19" s="8">
        <f>COUNTA(V19:CC19)</f>
        <v>0</v>
      </c>
      <c r="R19" s="208">
        <f>SUM(Q19:Q22)</f>
        <v>0</v>
      </c>
      <c r="T19" s="171">
        <v>2</v>
      </c>
      <c r="U19" s="127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80" t="s">
        <v>15</v>
      </c>
      <c r="C20" s="68">
        <f>Q17</f>
        <v>0</v>
      </c>
      <c r="D20" s="24" t="e">
        <f>Q17/$R$16</f>
        <v>#DIV/0!</v>
      </c>
      <c r="F20" s="151">
        <f>'1. Mr Petar Gajic'!F20</f>
        <v>2016</v>
      </c>
      <c r="G20" s="39">
        <f>Q20</f>
        <v>0</v>
      </c>
      <c r="H20" s="24" t="e">
        <f>Q20/$R$19</f>
        <v>#DIV/0!</v>
      </c>
      <c r="I20" s="25"/>
      <c r="J20" s="25"/>
      <c r="K20" s="25"/>
      <c r="M20" s="171"/>
      <c r="N20" s="205">
        <f t="shared" ref="N20:N22" si="0">F20</f>
        <v>2016</v>
      </c>
      <c r="O20" s="206"/>
      <c r="P20" s="207"/>
      <c r="Q20" s="8">
        <f>COUNTA(V20:CC20)</f>
        <v>0</v>
      </c>
      <c r="R20" s="209"/>
      <c r="T20" s="171"/>
      <c r="U20" s="127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51">
        <f>'1. Mr Petar Gajic'!F21</f>
        <v>2015</v>
      </c>
      <c r="G21" s="39">
        <f>Q21</f>
        <v>0</v>
      </c>
      <c r="H21" s="24" t="e">
        <f>Q21/$R$19</f>
        <v>#DIV/0!</v>
      </c>
      <c r="I21" s="25"/>
      <c r="J21" s="25"/>
      <c r="K21" s="25"/>
      <c r="M21" s="171"/>
      <c r="N21" s="205">
        <f t="shared" si="0"/>
        <v>2015</v>
      </c>
      <c r="O21" s="206"/>
      <c r="P21" s="207"/>
      <c r="Q21" s="8">
        <f>COUNTA(V21:CC21)</f>
        <v>0</v>
      </c>
      <c r="R21" s="209"/>
      <c r="T21" s="171"/>
      <c r="U21" s="127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1" t="str">
        <f>'1. Mr Petar Gajic'!F22</f>
        <v>пре 2015</v>
      </c>
      <c r="G22" s="39">
        <f>Q22</f>
        <v>0</v>
      </c>
      <c r="H22" s="24" t="e">
        <f>Q22/$R$19</f>
        <v>#DIV/0!</v>
      </c>
      <c r="I22" s="25"/>
      <c r="J22" s="25"/>
      <c r="K22" s="25"/>
      <c r="M22" s="171"/>
      <c r="N22" s="205" t="str">
        <f t="shared" si="0"/>
        <v>пре 2015</v>
      </c>
      <c r="O22" s="206"/>
      <c r="P22" s="207"/>
      <c r="Q22" s="8">
        <f>COUNTA(V22:CC22)</f>
        <v>0</v>
      </c>
      <c r="R22" s="210"/>
      <c r="T22" s="171"/>
      <c r="U22" s="127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9" t="s">
        <v>19</v>
      </c>
      <c r="C23" s="169"/>
      <c r="D23" s="169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199"/>
      <c r="N23" s="200"/>
      <c r="O23" s="200"/>
      <c r="P23" s="200"/>
      <c r="Q23" s="200"/>
      <c r="R23" s="201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81" t="s">
        <v>37</v>
      </c>
      <c r="D24" s="81" t="s">
        <v>36</v>
      </c>
      <c r="M24" s="171">
        <v>3</v>
      </c>
      <c r="N24" s="205" t="s">
        <v>17</v>
      </c>
      <c r="O24" s="206"/>
      <c r="P24" s="207"/>
      <c r="Q24" s="8">
        <f>COUNTA(V24:CC24)</f>
        <v>0</v>
      </c>
      <c r="R24" s="208">
        <f>SUM(Q24:Q25)</f>
        <v>0</v>
      </c>
      <c r="T24" s="171">
        <v>3</v>
      </c>
      <c r="U24" s="80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17</v>
      </c>
      <c r="C25" s="39">
        <f>Q24</f>
        <v>0</v>
      </c>
      <c r="D25" s="24" t="e">
        <f>Q24/$R$24</f>
        <v>#DIV/0!</v>
      </c>
      <c r="M25" s="171"/>
      <c r="N25" s="205" t="s">
        <v>18</v>
      </c>
      <c r="O25" s="206"/>
      <c r="P25" s="207"/>
      <c r="Q25" s="8">
        <f>COUNTA(V25:CC25)</f>
        <v>0</v>
      </c>
      <c r="R25" s="210"/>
      <c r="T25" s="171"/>
      <c r="U25" s="80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80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75"/>
      <c r="M26" s="199"/>
      <c r="N26" s="200"/>
      <c r="O26" s="200"/>
      <c r="P26" s="200"/>
      <c r="Q26" s="200"/>
      <c r="R26" s="201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81" t="s">
        <v>37</v>
      </c>
      <c r="H27" s="81" t="s">
        <v>36</v>
      </c>
      <c r="J27" s="75"/>
      <c r="K27" s="75"/>
      <c r="M27" s="171">
        <v>4</v>
      </c>
      <c r="N27" s="211" t="s">
        <v>21</v>
      </c>
      <c r="O27" s="211"/>
      <c r="P27" s="211"/>
      <c r="Q27" s="8">
        <f t="shared" ref="Q27:Q35" si="2">COUNTA(V27:CC27)</f>
        <v>0</v>
      </c>
      <c r="R27" s="208">
        <f>SUM(Q27:Q31)</f>
        <v>0</v>
      </c>
      <c r="T27" s="17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1"/>
      <c r="N28" s="211" t="s">
        <v>22</v>
      </c>
      <c r="O28" s="211"/>
      <c r="P28" s="211"/>
      <c r="Q28" s="8">
        <f t="shared" si="2"/>
        <v>0</v>
      </c>
      <c r="R28" s="209"/>
      <c r="T28" s="17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1"/>
      <c r="N29" s="211" t="s">
        <v>23</v>
      </c>
      <c r="O29" s="211"/>
      <c r="P29" s="211"/>
      <c r="Q29" s="8">
        <f t="shared" si="2"/>
        <v>0</v>
      </c>
      <c r="R29" s="209"/>
      <c r="T29" s="17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81" t="s">
        <v>37</v>
      </c>
      <c r="D30" s="81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1"/>
      <c r="N30" s="211" t="s">
        <v>24</v>
      </c>
      <c r="O30" s="211"/>
      <c r="P30" s="211"/>
      <c r="Q30" s="8">
        <f t="shared" si="2"/>
        <v>0</v>
      </c>
      <c r="R30" s="209"/>
      <c r="T30" s="17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1"/>
      <c r="N31" s="211" t="s">
        <v>25</v>
      </c>
      <c r="O31" s="211"/>
      <c r="P31" s="211"/>
      <c r="Q31" s="8">
        <f t="shared" si="2"/>
        <v>0</v>
      </c>
      <c r="R31" s="210"/>
      <c r="T31" s="17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1">
        <v>5</v>
      </c>
      <c r="N32" s="205" t="s">
        <v>27</v>
      </c>
      <c r="O32" s="206"/>
      <c r="P32" s="207"/>
      <c r="Q32" s="8">
        <f t="shared" si="2"/>
        <v>0</v>
      </c>
      <c r="R32" s="208">
        <f>SUM(Q32:Q35)</f>
        <v>0</v>
      </c>
      <c r="T32" s="171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1"/>
      <c r="N33" s="205" t="s">
        <v>30</v>
      </c>
      <c r="O33" s="206" t="s">
        <v>30</v>
      </c>
      <c r="P33" s="207" t="s">
        <v>30</v>
      </c>
      <c r="Q33" s="8">
        <f t="shared" si="2"/>
        <v>0</v>
      </c>
      <c r="R33" s="209"/>
      <c r="T33" s="171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71"/>
      <c r="N34" s="205" t="s">
        <v>28</v>
      </c>
      <c r="O34" s="206" t="s">
        <v>28</v>
      </c>
      <c r="P34" s="207" t="s">
        <v>28</v>
      </c>
      <c r="Q34" s="8">
        <f t="shared" si="2"/>
        <v>0</v>
      </c>
      <c r="R34" s="209"/>
      <c r="T34" s="17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71"/>
      <c r="N35" s="205" t="s">
        <v>44</v>
      </c>
      <c r="O35" s="206" t="s">
        <v>29</v>
      </c>
      <c r="P35" s="207" t="s">
        <v>29</v>
      </c>
      <c r="Q35" s="8">
        <f t="shared" si="2"/>
        <v>0</v>
      </c>
      <c r="R35" s="210"/>
      <c r="T35" s="17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75"/>
      <c r="C36" s="75"/>
    </row>
    <row r="37" spans="1:81">
      <c r="B37" s="75"/>
      <c r="C37" s="75"/>
    </row>
    <row r="38" spans="1:81">
      <c r="A38" s="218" t="s">
        <v>139</v>
      </c>
      <c r="B38" s="218"/>
      <c r="C38" s="218"/>
      <c r="D38" s="218"/>
      <c r="E38" s="218"/>
      <c r="F38" s="173"/>
      <c r="G38" s="173"/>
      <c r="H38" s="173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18" t="s">
        <v>111</v>
      </c>
      <c r="B41" s="218"/>
      <c r="C41" s="218"/>
      <c r="D41" s="218"/>
      <c r="E41" s="218"/>
      <c r="F41" s="218"/>
      <c r="G41" s="218"/>
      <c r="H41" s="218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219" t="s">
        <v>32</v>
      </c>
      <c r="B43" s="160"/>
      <c r="C43" s="160"/>
      <c r="D43" s="160"/>
      <c r="E43" s="160"/>
      <c r="F43" s="160"/>
      <c r="G43" s="161"/>
      <c r="H43" s="164">
        <f>H10</f>
        <v>0</v>
      </c>
      <c r="I43" s="164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2" t="s">
        <v>34</v>
      </c>
      <c r="B44" s="162"/>
      <c r="C44" s="162"/>
      <c r="D44" s="162"/>
      <c r="E44" s="162"/>
      <c r="F44" s="162"/>
      <c r="G44" s="163"/>
      <c r="H44" s="164">
        <f>H11</f>
        <v>0</v>
      </c>
      <c r="I44" s="164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</row>
    <row r="46" spans="1:81">
      <c r="B46" s="172" t="s">
        <v>11</v>
      </c>
      <c r="C46" s="172"/>
      <c r="D46" s="173"/>
    </row>
    <row r="47" spans="1:81">
      <c r="B47" s="75"/>
      <c r="C47" s="75"/>
      <c r="D47" s="76"/>
      <c r="U47" s="34" t="s">
        <v>95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64</v>
      </c>
      <c r="K48" s="184"/>
      <c r="N48" s="202" t="s">
        <v>57</v>
      </c>
      <c r="O48" s="203"/>
      <c r="P48" s="203"/>
      <c r="Q48" s="203"/>
      <c r="R48" s="204"/>
      <c r="S48" s="197" t="s">
        <v>58</v>
      </c>
      <c r="V48" s="199" t="s">
        <v>55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1"/>
    </row>
    <row r="49" spans="1:81" ht="24.75" customHeight="1">
      <c r="A49" s="171"/>
      <c r="B49" s="177"/>
      <c r="C49" s="178"/>
      <c r="D49" s="178"/>
      <c r="E49" s="178"/>
      <c r="F49" s="178"/>
      <c r="G49" s="179"/>
      <c r="H49" s="168"/>
      <c r="I49" s="31"/>
      <c r="J49" s="77" t="s">
        <v>37</v>
      </c>
      <c r="K49" s="77" t="s">
        <v>36</v>
      </c>
      <c r="L49" s="6"/>
      <c r="M49" s="10" t="s">
        <v>56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19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68</v>
      </c>
      <c r="C50" s="166"/>
      <c r="D50" s="166"/>
      <c r="E50" s="166"/>
      <c r="F50" s="166"/>
      <c r="G50" s="167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69</v>
      </c>
      <c r="C51" s="166"/>
      <c r="D51" s="166"/>
      <c r="E51" s="166"/>
      <c r="F51" s="166"/>
      <c r="G51" s="167"/>
      <c r="H51" s="30" t="e">
        <f t="shared" ref="H51:H56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70</v>
      </c>
      <c r="C52" s="166"/>
      <c r="D52" s="166"/>
      <c r="E52" s="166"/>
      <c r="F52" s="166"/>
      <c r="G52" s="167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71</v>
      </c>
      <c r="C53" s="166"/>
      <c r="D53" s="166"/>
      <c r="E53" s="166"/>
      <c r="F53" s="166"/>
      <c r="G53" s="167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72</v>
      </c>
      <c r="C54" s="166"/>
      <c r="D54" s="166"/>
      <c r="E54" s="166"/>
      <c r="F54" s="166"/>
      <c r="G54" s="167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73</v>
      </c>
      <c r="C55" s="166"/>
      <c r="D55" s="166"/>
      <c r="E55" s="166"/>
      <c r="F55" s="166"/>
      <c r="G55" s="167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74</v>
      </c>
      <c r="C56" s="166"/>
      <c r="D56" s="166"/>
      <c r="E56" s="166"/>
      <c r="F56" s="166"/>
      <c r="G56" s="167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75</v>
      </c>
      <c r="C57" s="166"/>
      <c r="D57" s="166"/>
      <c r="E57" s="166"/>
      <c r="F57" s="166"/>
      <c r="G57" s="167"/>
      <c r="H57" s="30" t="e">
        <f>(N57*$N$49+O57*$O$49+P57*$P$49+Q57*$Q$49+R57*$R$49)/S57</f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76</v>
      </c>
      <c r="C58" s="166"/>
      <c r="D58" s="166"/>
      <c r="E58" s="166"/>
      <c r="F58" s="166"/>
      <c r="G58" s="167"/>
      <c r="H58" s="30" t="e">
        <f>(N58*$N$49+O58*$O$49+P58*$P$49+Q58*$Q$49+R58*$R$49)/S58</f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1" t="s">
        <v>12</v>
      </c>
      <c r="B59" s="182"/>
      <c r="C59" s="182"/>
      <c r="D59" s="182"/>
      <c r="E59" s="182"/>
      <c r="F59" s="182"/>
      <c r="G59" s="183"/>
      <c r="H59" s="56" t="e">
        <f>AVERAGE(H50:H58)</f>
        <v>#DIV/0!</v>
      </c>
      <c r="I59" s="49"/>
      <c r="J59" s="180" t="s">
        <v>63</v>
      </c>
      <c r="K59" s="180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71">
    <mergeCell ref="A38:H38"/>
    <mergeCell ref="A41:H41"/>
    <mergeCell ref="A43:G43"/>
    <mergeCell ref="H43:I43"/>
    <mergeCell ref="A44:G44"/>
    <mergeCell ref="H44:I44"/>
    <mergeCell ref="A5:H5"/>
    <mergeCell ref="A10:G10"/>
    <mergeCell ref="H10:I10"/>
    <mergeCell ref="V11:CC11"/>
    <mergeCell ref="V14:CC14"/>
    <mergeCell ref="A8:H8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63"/>
  <sheetViews>
    <sheetView topLeftCell="D46" workbookViewId="0">
      <selection activeCell="Y59" sqref="Y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8" t="s">
        <v>110</v>
      </c>
      <c r="B5" s="218"/>
      <c r="C5" s="218"/>
      <c r="D5" s="218"/>
      <c r="E5" s="218"/>
      <c r="F5" s="173"/>
      <c r="G5" s="173"/>
      <c r="H5" s="17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112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0" t="s">
        <v>13</v>
      </c>
      <c r="B10" s="160"/>
      <c r="C10" s="160"/>
      <c r="D10" s="160"/>
      <c r="E10" s="160"/>
      <c r="F10" s="160"/>
      <c r="G10" s="161"/>
      <c r="H10" s="164"/>
      <c r="I10" s="16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2" t="s">
        <v>34</v>
      </c>
      <c r="B11" s="162"/>
      <c r="C11" s="162"/>
      <c r="D11" s="162"/>
      <c r="E11" s="162"/>
      <c r="F11" s="162"/>
      <c r="G11" s="163"/>
      <c r="H11" s="164"/>
      <c r="I11" s="16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7" t="s">
        <v>16</v>
      </c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2" t="s">
        <v>55</v>
      </c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</row>
    <row r="15" spans="1:81">
      <c r="A15" s="170" t="s">
        <v>16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  <c r="N15" s="213" t="s">
        <v>40</v>
      </c>
      <c r="O15" s="164"/>
      <c r="P15" s="164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1">
        <v>1</v>
      </c>
      <c r="N16" s="214" t="s">
        <v>14</v>
      </c>
      <c r="O16" s="215"/>
      <c r="P16" s="216"/>
      <c r="Q16" s="8">
        <f>COUNTA(V16:CC16)</f>
        <v>1</v>
      </c>
      <c r="R16" s="208">
        <f>SUM(Q16:Q17)</f>
        <v>4</v>
      </c>
      <c r="T16" s="171">
        <v>1</v>
      </c>
      <c r="U16" s="16" t="s">
        <v>14</v>
      </c>
      <c r="V16" s="43"/>
      <c r="W16" s="8" t="s">
        <v>140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6"/>
      <c r="I17" s="18"/>
      <c r="J17" s="18"/>
      <c r="K17" s="18"/>
      <c r="M17" s="171"/>
      <c r="N17" s="205" t="s">
        <v>15</v>
      </c>
      <c r="O17" s="206"/>
      <c r="P17" s="207"/>
      <c r="Q17" s="8">
        <f>COUNTA(V17:CC17)</f>
        <v>3</v>
      </c>
      <c r="R17" s="210"/>
      <c r="T17" s="171"/>
      <c r="U17" s="17" t="s">
        <v>15</v>
      </c>
      <c r="V17" s="8" t="s">
        <v>140</v>
      </c>
      <c r="W17" s="8"/>
      <c r="X17" s="8" t="s">
        <v>140</v>
      </c>
      <c r="Y17" s="8" t="s">
        <v>140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199"/>
      <c r="N18" s="200"/>
      <c r="O18" s="200"/>
      <c r="P18" s="200"/>
      <c r="Q18" s="200"/>
      <c r="R18" s="20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1</v>
      </c>
      <c r="D19" s="24">
        <f>Q16/$R$16</f>
        <v>0.25</v>
      </c>
      <c r="F19" s="125">
        <f>'1. Mr Petar Gajic'!F19</f>
        <v>2017</v>
      </c>
      <c r="G19" s="39">
        <f>Q19</f>
        <v>4</v>
      </c>
      <c r="H19" s="24">
        <f>Q19/$R$19</f>
        <v>1</v>
      </c>
      <c r="I19" s="25"/>
      <c r="J19" s="25"/>
      <c r="K19" s="25"/>
      <c r="M19" s="171">
        <v>2</v>
      </c>
      <c r="N19" s="205">
        <f>F19</f>
        <v>2017</v>
      </c>
      <c r="O19" s="206"/>
      <c r="P19" s="207"/>
      <c r="Q19" s="8">
        <f>COUNTA(V19:CC19)</f>
        <v>4</v>
      </c>
      <c r="R19" s="208">
        <f>SUM(Q19:Q22)</f>
        <v>4</v>
      </c>
      <c r="T19" s="171">
        <v>2</v>
      </c>
      <c r="U19" s="127">
        <f>F19</f>
        <v>2017</v>
      </c>
      <c r="V19" s="8" t="s">
        <v>140</v>
      </c>
      <c r="W19" s="8" t="s">
        <v>140</v>
      </c>
      <c r="X19" s="8" t="s">
        <v>140</v>
      </c>
      <c r="Y19" s="8" t="s">
        <v>140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3</v>
      </c>
      <c r="D20" s="24">
        <f>Q17/$R$16</f>
        <v>0.75</v>
      </c>
      <c r="F20" s="151">
        <f>'1. Mr Petar Gajic'!F20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1"/>
      <c r="N20" s="205">
        <f t="shared" ref="N20:N22" si="0">F20</f>
        <v>2016</v>
      </c>
      <c r="O20" s="206"/>
      <c r="P20" s="207"/>
      <c r="Q20" s="8">
        <f>COUNTA(V20:CC20)</f>
        <v>0</v>
      </c>
      <c r="R20" s="209"/>
      <c r="T20" s="171"/>
      <c r="U20" s="127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4</v>
      </c>
      <c r="D21" s="48">
        <f>SUM(D19:D20)</f>
        <v>1</v>
      </c>
      <c r="F21" s="151">
        <f>'1. Mr Petar Gajic'!F21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1"/>
      <c r="N21" s="205">
        <f t="shared" si="0"/>
        <v>2015</v>
      </c>
      <c r="O21" s="206"/>
      <c r="P21" s="207"/>
      <c r="Q21" s="8">
        <f>COUNTA(V21:CC21)</f>
        <v>0</v>
      </c>
      <c r="R21" s="209"/>
      <c r="T21" s="171"/>
      <c r="U21" s="127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1" t="str">
        <f>'1. Mr Petar Gajic'!F22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1"/>
      <c r="N22" s="205" t="str">
        <f t="shared" si="0"/>
        <v>пре 2015</v>
      </c>
      <c r="O22" s="206"/>
      <c r="P22" s="207"/>
      <c r="Q22" s="8">
        <f>COUNTA(V22:CC22)</f>
        <v>0</v>
      </c>
      <c r="R22" s="210"/>
      <c r="T22" s="171"/>
      <c r="U22" s="127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9" t="s">
        <v>19</v>
      </c>
      <c r="C23" s="169"/>
      <c r="D23" s="169"/>
      <c r="F23" s="42" t="s">
        <v>43</v>
      </c>
      <c r="G23" s="45">
        <f>SUM(G19:G22)</f>
        <v>4</v>
      </c>
      <c r="H23" s="48">
        <f>SUM(H19:H22)</f>
        <v>1</v>
      </c>
      <c r="I23" s="25"/>
      <c r="J23" s="25"/>
      <c r="K23" s="25"/>
      <c r="M23" s="199"/>
      <c r="N23" s="200"/>
      <c r="O23" s="200"/>
      <c r="P23" s="200"/>
      <c r="Q23" s="200"/>
      <c r="R23" s="20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1">
        <v>3</v>
      </c>
      <c r="N24" s="205" t="s">
        <v>17</v>
      </c>
      <c r="O24" s="206"/>
      <c r="P24" s="207"/>
      <c r="Q24" s="8">
        <f>COUNTA(V24:CC24)</f>
        <v>0</v>
      </c>
      <c r="R24" s="208">
        <f>SUM(Q24:Q25)</f>
        <v>4</v>
      </c>
      <c r="T24" s="17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>
        <f>Q24/$R$24</f>
        <v>0</v>
      </c>
      <c r="M25" s="171"/>
      <c r="N25" s="205" t="s">
        <v>18</v>
      </c>
      <c r="O25" s="206"/>
      <c r="P25" s="207"/>
      <c r="Q25" s="8">
        <f>COUNTA(V25:CC25)</f>
        <v>4</v>
      </c>
      <c r="R25" s="210"/>
      <c r="T25" s="171"/>
      <c r="U25" s="17" t="s">
        <v>59</v>
      </c>
      <c r="V25" s="8" t="s">
        <v>140</v>
      </c>
      <c r="W25" s="8" t="s">
        <v>140</v>
      </c>
      <c r="X25" s="8" t="s">
        <v>140</v>
      </c>
      <c r="Y25" s="8" t="s">
        <v>140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4</v>
      </c>
      <c r="D26" s="24">
        <f>Q25/$R$24</f>
        <v>1</v>
      </c>
      <c r="F26" s="38" t="s">
        <v>20</v>
      </c>
      <c r="G26" s="38"/>
      <c r="H26" s="38"/>
      <c r="I26" s="13"/>
      <c r="M26" s="199"/>
      <c r="N26" s="200"/>
      <c r="O26" s="200"/>
      <c r="P26" s="200"/>
      <c r="Q26" s="200"/>
      <c r="R26" s="20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4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71">
        <v>4</v>
      </c>
      <c r="N27" s="211" t="s">
        <v>21</v>
      </c>
      <c r="O27" s="211"/>
      <c r="P27" s="211"/>
      <c r="Q27" s="8">
        <f t="shared" ref="Q27:Q35" si="2">COUNTA(V27:CC27)</f>
        <v>0</v>
      </c>
      <c r="R27" s="208">
        <f>SUM(Q27:Q31)</f>
        <v>0</v>
      </c>
      <c r="T27" s="17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1"/>
      <c r="N28" s="211" t="s">
        <v>22</v>
      </c>
      <c r="O28" s="211"/>
      <c r="P28" s="211"/>
      <c r="Q28" s="8">
        <f t="shared" si="2"/>
        <v>0</v>
      </c>
      <c r="R28" s="209"/>
      <c r="T28" s="17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1"/>
      <c r="N29" s="211" t="s">
        <v>23</v>
      </c>
      <c r="O29" s="211"/>
      <c r="P29" s="211"/>
      <c r="Q29" s="8">
        <f t="shared" si="2"/>
        <v>0</v>
      </c>
      <c r="R29" s="209"/>
      <c r="T29" s="17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1"/>
      <c r="N30" s="211" t="s">
        <v>24</v>
      </c>
      <c r="O30" s="211"/>
      <c r="P30" s="211"/>
      <c r="Q30" s="8">
        <f t="shared" si="2"/>
        <v>0</v>
      </c>
      <c r="R30" s="209"/>
      <c r="T30" s="17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3</v>
      </c>
      <c r="D31" s="24">
        <f>Q32/$R$32</f>
        <v>0.75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1"/>
      <c r="N31" s="211" t="s">
        <v>25</v>
      </c>
      <c r="O31" s="211"/>
      <c r="P31" s="211"/>
      <c r="Q31" s="8">
        <f t="shared" si="2"/>
        <v>0</v>
      </c>
      <c r="R31" s="210"/>
      <c r="T31" s="17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1</v>
      </c>
      <c r="D32" s="24">
        <f>Q33/$R$32</f>
        <v>0.25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1">
        <v>5</v>
      </c>
      <c r="N32" s="205" t="s">
        <v>27</v>
      </c>
      <c r="O32" s="206"/>
      <c r="P32" s="207"/>
      <c r="Q32" s="8">
        <f t="shared" si="2"/>
        <v>3</v>
      </c>
      <c r="R32" s="208">
        <f>SUM(Q32:Q35)</f>
        <v>4</v>
      </c>
      <c r="T32" s="171">
        <v>5</v>
      </c>
      <c r="U32" s="20" t="s">
        <v>60</v>
      </c>
      <c r="V32" s="8" t="s">
        <v>140</v>
      </c>
      <c r="W32" s="8" t="s">
        <v>140</v>
      </c>
      <c r="X32" s="8" t="s">
        <v>140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1"/>
      <c r="N33" s="205" t="s">
        <v>30</v>
      </c>
      <c r="O33" s="206" t="s">
        <v>30</v>
      </c>
      <c r="P33" s="207" t="s">
        <v>30</v>
      </c>
      <c r="Q33" s="8">
        <f t="shared" si="2"/>
        <v>1</v>
      </c>
      <c r="R33" s="209"/>
      <c r="T33" s="171"/>
      <c r="U33" s="22" t="s">
        <v>61</v>
      </c>
      <c r="V33" s="8"/>
      <c r="W33" s="8"/>
      <c r="X33" s="8"/>
      <c r="Y33" s="8" t="s">
        <v>140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1"/>
      <c r="N34" s="205" t="s">
        <v>28</v>
      </c>
      <c r="O34" s="206" t="s">
        <v>28</v>
      </c>
      <c r="P34" s="207" t="s">
        <v>28</v>
      </c>
      <c r="Q34" s="8">
        <f t="shared" si="2"/>
        <v>0</v>
      </c>
      <c r="R34" s="209"/>
      <c r="T34" s="17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4</v>
      </c>
      <c r="D35" s="24">
        <f>SUM(D31:D34)</f>
        <v>1</v>
      </c>
      <c r="F35" s="21"/>
      <c r="G35" s="21"/>
      <c r="H35" s="19"/>
      <c r="I35" s="19"/>
      <c r="J35" s="19"/>
      <c r="K35" s="19"/>
      <c r="M35" s="171"/>
      <c r="N35" s="205" t="s">
        <v>44</v>
      </c>
      <c r="O35" s="206" t="s">
        <v>29</v>
      </c>
      <c r="P35" s="207" t="s">
        <v>29</v>
      </c>
      <c r="Q35" s="8">
        <f t="shared" si="2"/>
        <v>0</v>
      </c>
      <c r="R35" s="210"/>
      <c r="T35" s="17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110</v>
      </c>
      <c r="B38" s="218"/>
      <c r="C38" s="218"/>
      <c r="D38" s="218"/>
      <c r="E38" s="218"/>
      <c r="F38" s="173"/>
      <c r="G38" s="173"/>
      <c r="H38" s="173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112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60" t="s">
        <v>13</v>
      </c>
      <c r="B43" s="160"/>
      <c r="C43" s="160"/>
      <c r="D43" s="160"/>
      <c r="E43" s="160"/>
      <c r="F43" s="160"/>
      <c r="G43" s="161"/>
      <c r="H43" s="164">
        <f>H10</f>
        <v>0</v>
      </c>
      <c r="I43" s="164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2" t="s">
        <v>34</v>
      </c>
      <c r="B44" s="162"/>
      <c r="C44" s="162"/>
      <c r="D44" s="162"/>
      <c r="E44" s="162"/>
      <c r="F44" s="162"/>
      <c r="G44" s="163"/>
      <c r="H44" s="164">
        <f>H11</f>
        <v>0</v>
      </c>
      <c r="I44" s="164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</row>
    <row r="46" spans="1:81">
      <c r="B46" s="172" t="s">
        <v>11</v>
      </c>
      <c r="C46" s="172"/>
      <c r="D46" s="173"/>
    </row>
    <row r="47" spans="1:81">
      <c r="B47" s="13"/>
      <c r="C47" s="13"/>
      <c r="D47" s="2"/>
      <c r="U47" s="34" t="s">
        <v>95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64</v>
      </c>
      <c r="K48" s="184"/>
      <c r="N48" s="202" t="s">
        <v>57</v>
      </c>
      <c r="O48" s="203"/>
      <c r="P48" s="203"/>
      <c r="Q48" s="203"/>
      <c r="R48" s="204"/>
      <c r="S48" s="197" t="s">
        <v>58</v>
      </c>
      <c r="V48" s="199" t="s">
        <v>55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1"/>
    </row>
    <row r="49" spans="1:81" ht="24.75" customHeight="1">
      <c r="A49" s="171"/>
      <c r="B49" s="177"/>
      <c r="C49" s="178"/>
      <c r="D49" s="178"/>
      <c r="E49" s="178"/>
      <c r="F49" s="178"/>
      <c r="G49" s="179"/>
      <c r="H49" s="16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3.75</v>
      </c>
      <c r="I50" s="32"/>
      <c r="J50" s="46">
        <f>COUNTBLANK(V50:CC50)</f>
        <v>56</v>
      </c>
      <c r="K50" s="47">
        <f>J50/(J50+S50)</f>
        <v>0.93333333333333335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1</v>
      </c>
      <c r="Q50" s="12">
        <f>COUNTIF($V$50:$CC$50,Q49)</f>
        <v>3</v>
      </c>
      <c r="R50" s="12">
        <f>COUNTIF($V$50:$CC$50,R49)</f>
        <v>0</v>
      </c>
      <c r="S50" s="12">
        <f>SUM(N50:R50)</f>
        <v>4</v>
      </c>
      <c r="T50" s="7"/>
      <c r="U50" s="43" t="s">
        <v>46</v>
      </c>
      <c r="V50" s="8">
        <v>4</v>
      </c>
      <c r="W50" s="8">
        <v>4</v>
      </c>
      <c r="X50" s="8">
        <v>4</v>
      </c>
      <c r="Y50" s="8">
        <v>3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3.5</v>
      </c>
      <c r="I51" s="32"/>
      <c r="J51" s="46">
        <f t="shared" ref="J51:J58" si="4">COUNTBLANK(V51:CC51)</f>
        <v>56</v>
      </c>
      <c r="K51" s="47">
        <f t="shared" ref="K51:K57" si="5">J51/(J51+S51)</f>
        <v>0.93333333333333335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2</v>
      </c>
      <c r="Q51" s="12">
        <f>COUNTIF($V$51:$CC$51,Q49)</f>
        <v>2</v>
      </c>
      <c r="R51" s="12">
        <f>COUNTIF($V$51:$CC$51,R49)</f>
        <v>0</v>
      </c>
      <c r="S51" s="12">
        <f t="shared" ref="S51:S58" si="6">SUM(N51:R51)</f>
        <v>4</v>
      </c>
      <c r="T51" s="7"/>
      <c r="U51" s="43" t="s">
        <v>47</v>
      </c>
      <c r="V51" s="8">
        <v>3</v>
      </c>
      <c r="W51" s="8">
        <v>4</v>
      </c>
      <c r="X51" s="8">
        <v>4</v>
      </c>
      <c r="Y51" s="8">
        <v>3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4</v>
      </c>
      <c r="I52" s="32"/>
      <c r="J52" s="46">
        <f t="shared" si="4"/>
        <v>56</v>
      </c>
      <c r="K52" s="47">
        <f t="shared" si="5"/>
        <v>0.93333333333333335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2</v>
      </c>
      <c r="R52" s="12">
        <f>COUNTIF($V$52:$CC$52,R49)</f>
        <v>1</v>
      </c>
      <c r="S52" s="12">
        <f t="shared" si="6"/>
        <v>4</v>
      </c>
      <c r="T52" s="7"/>
      <c r="U52" s="43" t="s">
        <v>48</v>
      </c>
      <c r="V52" s="8">
        <v>5</v>
      </c>
      <c r="W52" s="8">
        <v>4</v>
      </c>
      <c r="X52" s="8">
        <v>4</v>
      </c>
      <c r="Y52" s="8">
        <v>3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4.25</v>
      </c>
      <c r="I53" s="32"/>
      <c r="J53" s="46">
        <f t="shared" si="4"/>
        <v>56</v>
      </c>
      <c r="K53" s="47">
        <f t="shared" si="5"/>
        <v>0.93333333333333335</v>
      </c>
      <c r="L53" s="9"/>
      <c r="M53" s="43" t="s">
        <v>49</v>
      </c>
      <c r="N53" s="12">
        <f>COUNTIF($V$53:$CC$53,N49)</f>
        <v>0</v>
      </c>
      <c r="O53" s="12">
        <f>COUNTIF($V$53:$CC$53,O49)</f>
        <v>1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3</v>
      </c>
      <c r="S53" s="12">
        <f t="shared" si="6"/>
        <v>4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2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4.75</v>
      </c>
      <c r="I54" s="32"/>
      <c r="J54" s="46">
        <f t="shared" si="4"/>
        <v>56</v>
      </c>
      <c r="K54" s="47">
        <f t="shared" si="5"/>
        <v>0.93333333333333335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3</v>
      </c>
      <c r="S54" s="12">
        <f t="shared" si="6"/>
        <v>4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4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3.5</v>
      </c>
      <c r="I55" s="32"/>
      <c r="J55" s="46">
        <f t="shared" si="4"/>
        <v>56</v>
      </c>
      <c r="K55" s="47">
        <f t="shared" si="5"/>
        <v>0.93333333333333335</v>
      </c>
      <c r="L55" s="9"/>
      <c r="M55" s="43" t="s">
        <v>51</v>
      </c>
      <c r="N55" s="12">
        <f>COUNTIF($V$55:$CC$55,N49)</f>
        <v>1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0</v>
      </c>
      <c r="R55" s="12">
        <f>COUNTIF($V$55:$CC$55,R49)</f>
        <v>2</v>
      </c>
      <c r="S55" s="12">
        <f t="shared" si="6"/>
        <v>4</v>
      </c>
      <c r="T55" s="7"/>
      <c r="U55" s="43" t="s">
        <v>51</v>
      </c>
      <c r="V55" s="8">
        <v>3</v>
      </c>
      <c r="W55" s="8">
        <v>5</v>
      </c>
      <c r="X55" s="8">
        <v>5</v>
      </c>
      <c r="Y55" s="8">
        <v>1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3.5</v>
      </c>
      <c r="I56" s="32"/>
      <c r="J56" s="46">
        <f t="shared" si="4"/>
        <v>56</v>
      </c>
      <c r="K56" s="47">
        <f t="shared" si="5"/>
        <v>0.93333333333333335</v>
      </c>
      <c r="L56" s="9"/>
      <c r="M56" s="44" t="s">
        <v>52</v>
      </c>
      <c r="N56" s="12">
        <f>COUNTIF($V$56:$CC$56,N49)</f>
        <v>0</v>
      </c>
      <c r="O56" s="12">
        <f>COUNTIF($V$56:$CC$56,O49)</f>
        <v>1</v>
      </c>
      <c r="P56" s="12">
        <f>COUNTIF($V$56:$CC$56,P49)</f>
        <v>1</v>
      </c>
      <c r="Q56" s="12">
        <f>COUNTIF($V$56:$CC$56,Q49)</f>
        <v>1</v>
      </c>
      <c r="R56" s="12">
        <f>COUNTIF($V$56:$CC$56,R49)</f>
        <v>1</v>
      </c>
      <c r="S56" s="12">
        <f t="shared" si="6"/>
        <v>4</v>
      </c>
      <c r="T56" s="7"/>
      <c r="U56" s="44" t="s">
        <v>52</v>
      </c>
      <c r="V56" s="8">
        <v>3</v>
      </c>
      <c r="W56" s="8">
        <v>5</v>
      </c>
      <c r="X56" s="8">
        <v>4</v>
      </c>
      <c r="Y56" s="8">
        <v>2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4.5</v>
      </c>
      <c r="I57" s="32"/>
      <c r="J57" s="46">
        <f t="shared" si="4"/>
        <v>56</v>
      </c>
      <c r="K57" s="47">
        <f t="shared" si="5"/>
        <v>0.93333333333333335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1</v>
      </c>
      <c r="Q57" s="12">
        <f>COUNTIF($V$57:$CC$57,Q49)</f>
        <v>0</v>
      </c>
      <c r="R57" s="12">
        <f>COUNTIF($V$57:$CC$57,R49)</f>
        <v>3</v>
      </c>
      <c r="S57" s="12">
        <f t="shared" si="6"/>
        <v>4</v>
      </c>
      <c r="T57" s="7"/>
      <c r="U57" s="44" t="s">
        <v>53</v>
      </c>
      <c r="V57" s="8">
        <v>3</v>
      </c>
      <c r="W57" s="8">
        <v>5</v>
      </c>
      <c r="X57" s="8">
        <v>5</v>
      </c>
      <c r="Y57" s="8">
        <v>5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38</v>
      </c>
      <c r="C58" s="166"/>
      <c r="D58" s="166"/>
      <c r="E58" s="166"/>
      <c r="F58" s="166"/>
      <c r="G58" s="167"/>
      <c r="H58" s="30">
        <f t="shared" si="3"/>
        <v>5</v>
      </c>
      <c r="I58" s="32"/>
      <c r="J58" s="46">
        <f t="shared" si="4"/>
        <v>57</v>
      </c>
      <c r="K58" s="47">
        <f>J58/(J58+S58)</f>
        <v>0.95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3</v>
      </c>
      <c r="S58" s="12">
        <f t="shared" si="6"/>
        <v>3</v>
      </c>
      <c r="T58" s="7"/>
      <c r="U58" s="44" t="s">
        <v>54</v>
      </c>
      <c r="V58" s="8">
        <v>5</v>
      </c>
      <c r="W58" s="8"/>
      <c r="X58" s="8">
        <v>5</v>
      </c>
      <c r="Y58" s="8">
        <v>5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1" t="s">
        <v>12</v>
      </c>
      <c r="B59" s="182"/>
      <c r="C59" s="182"/>
      <c r="D59" s="182"/>
      <c r="E59" s="182"/>
      <c r="F59" s="182"/>
      <c r="G59" s="183"/>
      <c r="H59" s="56">
        <f>AVERAGE(H50:H58)</f>
        <v>4.083333333333333</v>
      </c>
      <c r="I59" s="49"/>
      <c r="J59" s="180" t="s">
        <v>63</v>
      </c>
      <c r="K59" s="180"/>
      <c r="L59" s="50">
        <f>SUM(J50:J58)</f>
        <v>505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</sheetData>
  <mergeCells count="69"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N32:P32"/>
    <mergeCell ref="R32:R35"/>
    <mergeCell ref="T32:T35"/>
    <mergeCell ref="N33:P33"/>
    <mergeCell ref="N34:P34"/>
    <mergeCell ref="N35:P35"/>
    <mergeCell ref="J59:K59"/>
    <mergeCell ref="B54:G54"/>
    <mergeCell ref="B55:G55"/>
    <mergeCell ref="B56:G56"/>
    <mergeCell ref="B57:G57"/>
    <mergeCell ref="B58:G58"/>
    <mergeCell ref="A59:G59"/>
    <mergeCell ref="B53:G53"/>
    <mergeCell ref="S48:S49"/>
    <mergeCell ref="V48:CC48"/>
    <mergeCell ref="B50:G50"/>
    <mergeCell ref="B51:G51"/>
    <mergeCell ref="B52:G52"/>
    <mergeCell ref="J48:K48"/>
    <mergeCell ref="N48:R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B46" workbookViewId="0">
      <selection activeCell="V58" sqref="V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8" t="s">
        <v>137</v>
      </c>
      <c r="B5" s="218"/>
      <c r="C5" s="218"/>
      <c r="D5" s="218"/>
      <c r="E5" s="218"/>
      <c r="F5" s="173"/>
      <c r="G5" s="173"/>
      <c r="H5" s="17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 ht="12.75" customHeight="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112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219" t="s">
        <v>32</v>
      </c>
      <c r="B10" s="160"/>
      <c r="C10" s="160"/>
      <c r="D10" s="160"/>
      <c r="E10" s="160"/>
      <c r="F10" s="160"/>
      <c r="G10" s="161"/>
      <c r="H10" s="164"/>
      <c r="I10" s="16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2" t="s">
        <v>34</v>
      </c>
      <c r="B11" s="162"/>
      <c r="C11" s="162"/>
      <c r="D11" s="162"/>
      <c r="E11" s="162"/>
      <c r="F11" s="162"/>
      <c r="G11" s="163"/>
      <c r="H11" s="164"/>
      <c r="I11" s="16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7" t="s">
        <v>16</v>
      </c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2" t="s">
        <v>55</v>
      </c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</row>
    <row r="15" spans="1:81">
      <c r="A15" s="170" t="s">
        <v>16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  <c r="N15" s="213" t="s">
        <v>40</v>
      </c>
      <c r="O15" s="164"/>
      <c r="P15" s="164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1">
        <v>1</v>
      </c>
      <c r="N16" s="214" t="s">
        <v>14</v>
      </c>
      <c r="O16" s="215"/>
      <c r="P16" s="216"/>
      <c r="Q16" s="8">
        <f>COUNTA(V16:CC16)</f>
        <v>1</v>
      </c>
      <c r="R16" s="208">
        <f>SUM(Q16:Q17)</f>
        <v>1</v>
      </c>
      <c r="T16" s="171">
        <v>1</v>
      </c>
      <c r="U16" s="16" t="s">
        <v>14</v>
      </c>
      <c r="V16" s="220" t="s">
        <v>140</v>
      </c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6"/>
      <c r="I17" s="18"/>
      <c r="J17" s="18"/>
      <c r="K17" s="18"/>
      <c r="M17" s="171"/>
      <c r="N17" s="205" t="s">
        <v>15</v>
      </c>
      <c r="O17" s="206"/>
      <c r="P17" s="207"/>
      <c r="Q17" s="8">
        <f>COUNTA(V17:CC17)</f>
        <v>0</v>
      </c>
      <c r="R17" s="210"/>
      <c r="T17" s="171"/>
      <c r="U17" s="17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199"/>
      <c r="N18" s="200"/>
      <c r="O18" s="200"/>
      <c r="P18" s="200"/>
      <c r="Q18" s="200"/>
      <c r="R18" s="20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1</v>
      </c>
      <c r="D19" s="24">
        <f>Q16/$R$16</f>
        <v>1</v>
      </c>
      <c r="F19" s="125">
        <f>'2. Mr Petar Gajic'!F19</f>
        <v>2017</v>
      </c>
      <c r="G19" s="39">
        <f>Q19</f>
        <v>1</v>
      </c>
      <c r="H19" s="24">
        <f>Q19/$R$19</f>
        <v>1</v>
      </c>
      <c r="I19" s="25"/>
      <c r="J19" s="25"/>
      <c r="K19" s="25"/>
      <c r="M19" s="171">
        <v>2</v>
      </c>
      <c r="N19" s="205">
        <f>F19</f>
        <v>2017</v>
      </c>
      <c r="O19" s="206"/>
      <c r="P19" s="207"/>
      <c r="Q19" s="8">
        <f>COUNTA(V19:CC19)</f>
        <v>1</v>
      </c>
      <c r="R19" s="208">
        <f>SUM(Q19:Q22)</f>
        <v>1</v>
      </c>
      <c r="T19" s="171">
        <v>2</v>
      </c>
      <c r="U19" s="127">
        <f>F19</f>
        <v>2017</v>
      </c>
      <c r="V19" s="8" t="s">
        <v>140</v>
      </c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0</v>
      </c>
      <c r="D20" s="24">
        <f>Q17/$R$16</f>
        <v>0</v>
      </c>
      <c r="F20" s="151">
        <f>'2. Mr Petar Gajic'!F20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1"/>
      <c r="N20" s="205">
        <f t="shared" ref="N20:N22" si="0">F20</f>
        <v>2016</v>
      </c>
      <c r="O20" s="206"/>
      <c r="P20" s="207"/>
      <c r="Q20" s="8">
        <f>COUNTA(V20:CC20)</f>
        <v>0</v>
      </c>
      <c r="R20" s="209"/>
      <c r="T20" s="171"/>
      <c r="U20" s="127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1</v>
      </c>
      <c r="D21" s="48">
        <f>SUM(D19:D20)</f>
        <v>1</v>
      </c>
      <c r="F21" s="151">
        <f>'2. Mr Petar Gajic'!F21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1"/>
      <c r="N21" s="205">
        <f t="shared" si="0"/>
        <v>2015</v>
      </c>
      <c r="O21" s="206"/>
      <c r="P21" s="207"/>
      <c r="Q21" s="8">
        <f>COUNTA(V21:CC21)</f>
        <v>0</v>
      </c>
      <c r="R21" s="209"/>
      <c r="T21" s="171"/>
      <c r="U21" s="127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1" t="str">
        <f>'2. Mr Petar Gajic'!F22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1"/>
      <c r="N22" s="205" t="str">
        <f t="shared" si="0"/>
        <v>пре 2015</v>
      </c>
      <c r="O22" s="206"/>
      <c r="P22" s="207"/>
      <c r="Q22" s="8">
        <f>COUNTA(V22:CC22)</f>
        <v>0</v>
      </c>
      <c r="R22" s="210"/>
      <c r="T22" s="171"/>
      <c r="U22" s="127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9" t="s">
        <v>19</v>
      </c>
      <c r="C23" s="169"/>
      <c r="D23" s="169"/>
      <c r="F23" s="42" t="s">
        <v>43</v>
      </c>
      <c r="G23" s="45">
        <f>SUM(G19:G22)</f>
        <v>1</v>
      </c>
      <c r="H23" s="48">
        <f>SUM(H19:H22)</f>
        <v>1</v>
      </c>
      <c r="I23" s="25"/>
      <c r="J23" s="25"/>
      <c r="K23" s="25"/>
      <c r="M23" s="199"/>
      <c r="N23" s="200"/>
      <c r="O23" s="200"/>
      <c r="P23" s="200"/>
      <c r="Q23" s="200"/>
      <c r="R23" s="20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1">
        <v>3</v>
      </c>
      <c r="N24" s="205" t="s">
        <v>17</v>
      </c>
      <c r="O24" s="206"/>
      <c r="P24" s="207"/>
      <c r="Q24" s="8">
        <f>COUNTA(V24:CC24)</f>
        <v>0</v>
      </c>
      <c r="R24" s="208">
        <f>SUM(Q24:Q25)</f>
        <v>1</v>
      </c>
      <c r="T24" s="17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>
        <f>Q24/$R$24</f>
        <v>0</v>
      </c>
      <c r="M25" s="171"/>
      <c r="N25" s="205" t="s">
        <v>18</v>
      </c>
      <c r="O25" s="206"/>
      <c r="P25" s="207"/>
      <c r="Q25" s="8">
        <f>COUNTA(V25:CC25)</f>
        <v>1</v>
      </c>
      <c r="R25" s="210"/>
      <c r="T25" s="171"/>
      <c r="U25" s="17" t="s">
        <v>59</v>
      </c>
      <c r="V25" s="8" t="s">
        <v>140</v>
      </c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1</v>
      </c>
      <c r="D26" s="24">
        <f>Q25/$R$24</f>
        <v>1</v>
      </c>
      <c r="F26" s="38" t="s">
        <v>20</v>
      </c>
      <c r="G26" s="38"/>
      <c r="H26" s="38"/>
      <c r="I26" s="13"/>
      <c r="M26" s="199"/>
      <c r="N26" s="200"/>
      <c r="O26" s="200"/>
      <c r="P26" s="200"/>
      <c r="Q26" s="200"/>
      <c r="R26" s="20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1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71">
        <v>4</v>
      </c>
      <c r="N27" s="211" t="s">
        <v>21</v>
      </c>
      <c r="O27" s="211"/>
      <c r="P27" s="211"/>
      <c r="Q27" s="8">
        <f t="shared" ref="Q27:Q35" si="2">COUNTA(V27:CC27)</f>
        <v>0</v>
      </c>
      <c r="R27" s="208">
        <f>SUM(Q27:Q31)</f>
        <v>0</v>
      </c>
      <c r="T27" s="17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1"/>
      <c r="N28" s="211" t="s">
        <v>22</v>
      </c>
      <c r="O28" s="211"/>
      <c r="P28" s="211"/>
      <c r="Q28" s="8">
        <f t="shared" si="2"/>
        <v>0</v>
      </c>
      <c r="R28" s="209"/>
      <c r="T28" s="17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1"/>
      <c r="N29" s="211" t="s">
        <v>23</v>
      </c>
      <c r="O29" s="211"/>
      <c r="P29" s="211"/>
      <c r="Q29" s="8">
        <f t="shared" si="2"/>
        <v>0</v>
      </c>
      <c r="R29" s="209"/>
      <c r="T29" s="17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1"/>
      <c r="N30" s="211" t="s">
        <v>24</v>
      </c>
      <c r="O30" s="211"/>
      <c r="P30" s="211"/>
      <c r="Q30" s="8">
        <f t="shared" si="2"/>
        <v>0</v>
      </c>
      <c r="R30" s="209"/>
      <c r="T30" s="17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1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1"/>
      <c r="N31" s="211" t="s">
        <v>25</v>
      </c>
      <c r="O31" s="211"/>
      <c r="P31" s="211"/>
      <c r="Q31" s="8">
        <f t="shared" si="2"/>
        <v>0</v>
      </c>
      <c r="R31" s="210"/>
      <c r="T31" s="17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1">
        <v>5</v>
      </c>
      <c r="N32" s="205" t="s">
        <v>27</v>
      </c>
      <c r="O32" s="206"/>
      <c r="P32" s="207"/>
      <c r="Q32" s="8">
        <f t="shared" si="2"/>
        <v>1</v>
      </c>
      <c r="R32" s="208">
        <f>SUM(Q32:Q35)</f>
        <v>1</v>
      </c>
      <c r="T32" s="171">
        <v>5</v>
      </c>
      <c r="U32" s="20" t="s">
        <v>60</v>
      </c>
      <c r="V32" s="8" t="s">
        <v>140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1"/>
      <c r="N33" s="205" t="s">
        <v>30</v>
      </c>
      <c r="O33" s="206" t="s">
        <v>30</v>
      </c>
      <c r="P33" s="207" t="s">
        <v>30</v>
      </c>
      <c r="Q33" s="8">
        <f t="shared" si="2"/>
        <v>0</v>
      </c>
      <c r="R33" s="209"/>
      <c r="T33" s="171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1"/>
      <c r="N34" s="205" t="s">
        <v>28</v>
      </c>
      <c r="O34" s="206" t="s">
        <v>28</v>
      </c>
      <c r="P34" s="207" t="s">
        <v>28</v>
      </c>
      <c r="Q34" s="8">
        <f t="shared" si="2"/>
        <v>0</v>
      </c>
      <c r="R34" s="209"/>
      <c r="T34" s="17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1</v>
      </c>
      <c r="D35" s="24">
        <f>SUM(D31:D34)</f>
        <v>1</v>
      </c>
      <c r="F35" s="21"/>
      <c r="G35" s="21"/>
      <c r="H35" s="19"/>
      <c r="I35" s="19"/>
      <c r="J35" s="19"/>
      <c r="K35" s="19"/>
      <c r="M35" s="171"/>
      <c r="N35" s="205" t="s">
        <v>44</v>
      </c>
      <c r="O35" s="206" t="s">
        <v>29</v>
      </c>
      <c r="P35" s="207" t="s">
        <v>29</v>
      </c>
      <c r="Q35" s="8">
        <f t="shared" si="2"/>
        <v>0</v>
      </c>
      <c r="R35" s="210"/>
      <c r="T35" s="17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138</v>
      </c>
      <c r="B38" s="218"/>
      <c r="C38" s="218"/>
      <c r="D38" s="218"/>
      <c r="E38" s="218"/>
      <c r="F38" s="173"/>
      <c r="G38" s="173"/>
      <c r="H38" s="173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 ht="12.75" customHeight="1">
      <c r="A40" s="26" t="s">
        <v>109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112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219" t="s">
        <v>32</v>
      </c>
      <c r="B43" s="160"/>
      <c r="C43" s="160"/>
      <c r="D43" s="160"/>
      <c r="E43" s="160"/>
      <c r="F43" s="160"/>
      <c r="G43" s="161"/>
      <c r="H43" s="164">
        <f>H10</f>
        <v>0</v>
      </c>
      <c r="I43" s="164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2" t="s">
        <v>34</v>
      </c>
      <c r="B44" s="162"/>
      <c r="C44" s="162"/>
      <c r="D44" s="162"/>
      <c r="E44" s="162"/>
      <c r="F44" s="162"/>
      <c r="G44" s="163"/>
      <c r="H44" s="164">
        <f>H11</f>
        <v>0</v>
      </c>
      <c r="I44" s="164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</row>
    <row r="46" spans="1:81">
      <c r="B46" s="172" t="s">
        <v>11</v>
      </c>
      <c r="C46" s="172"/>
      <c r="D46" s="173"/>
    </row>
    <row r="47" spans="1:81">
      <c r="B47" s="13"/>
      <c r="C47" s="13"/>
      <c r="D47" s="2"/>
      <c r="U47" s="34" t="s">
        <v>95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64</v>
      </c>
      <c r="K48" s="184"/>
      <c r="N48" s="202" t="s">
        <v>57</v>
      </c>
      <c r="O48" s="203"/>
      <c r="P48" s="203"/>
      <c r="Q48" s="203"/>
      <c r="R48" s="204"/>
      <c r="S48" s="197" t="s">
        <v>58</v>
      </c>
      <c r="V48" s="199" t="s">
        <v>55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1"/>
    </row>
    <row r="49" spans="1:81" ht="24.75" customHeight="1">
      <c r="A49" s="171"/>
      <c r="B49" s="177"/>
      <c r="C49" s="178"/>
      <c r="D49" s="178"/>
      <c r="E49" s="178"/>
      <c r="F49" s="178"/>
      <c r="G49" s="179"/>
      <c r="H49" s="16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68</v>
      </c>
      <c r="C50" s="166"/>
      <c r="D50" s="166"/>
      <c r="E50" s="166"/>
      <c r="F50" s="166"/>
      <c r="G50" s="167"/>
      <c r="H50" s="30">
        <f>(N50*$N$49+O50*$O$49+P50*$P$49+Q50*$Q$49+R50*$R$49)/S50</f>
        <v>4</v>
      </c>
      <c r="I50" s="32"/>
      <c r="J50" s="46">
        <f>COUNTBLANK(V50:CC50)</f>
        <v>59</v>
      </c>
      <c r="K50" s="47">
        <f>J50/(J50+S50)</f>
        <v>0.98333333333333328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0</v>
      </c>
      <c r="S50" s="12">
        <f>SUM(N50:R50)</f>
        <v>1</v>
      </c>
      <c r="T50" s="7"/>
      <c r="U50" s="43" t="s">
        <v>46</v>
      </c>
      <c r="V50" s="8">
        <v>4</v>
      </c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69</v>
      </c>
      <c r="C51" s="166"/>
      <c r="D51" s="166"/>
      <c r="E51" s="166"/>
      <c r="F51" s="166"/>
      <c r="G51" s="167"/>
      <c r="H51" s="30">
        <f t="shared" ref="H51:H56" si="3">(N51*$N$49+O51*$O$49+P51*$P$49+Q51*$Q$49+R51*$R$49)/S51</f>
        <v>4</v>
      </c>
      <c r="I51" s="32"/>
      <c r="J51" s="46">
        <f t="shared" ref="J51:J58" si="4">COUNTBLANK(V51:CC51)</f>
        <v>59</v>
      </c>
      <c r="K51" s="47">
        <f t="shared" ref="K51:K57" si="5">J51/(J51+S51)</f>
        <v>0.98333333333333328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0</v>
      </c>
      <c r="S51" s="12">
        <f t="shared" ref="S51:S58" si="6">SUM(N51:R51)</f>
        <v>1</v>
      </c>
      <c r="T51" s="7"/>
      <c r="U51" s="43" t="s">
        <v>47</v>
      </c>
      <c r="V51" s="8">
        <v>4</v>
      </c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70</v>
      </c>
      <c r="C52" s="166"/>
      <c r="D52" s="166"/>
      <c r="E52" s="166"/>
      <c r="F52" s="166"/>
      <c r="G52" s="167"/>
      <c r="H52" s="30">
        <f t="shared" si="3"/>
        <v>4</v>
      </c>
      <c r="I52" s="32"/>
      <c r="J52" s="46">
        <f t="shared" si="4"/>
        <v>59</v>
      </c>
      <c r="K52" s="47">
        <f t="shared" si="5"/>
        <v>0.98333333333333328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1</v>
      </c>
      <c r="R52" s="12">
        <f>COUNTIF($V$52:$CC$52,R49)</f>
        <v>0</v>
      </c>
      <c r="S52" s="12">
        <f t="shared" si="6"/>
        <v>1</v>
      </c>
      <c r="T52" s="7"/>
      <c r="U52" s="43" t="s">
        <v>48</v>
      </c>
      <c r="V52" s="8">
        <v>4</v>
      </c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71</v>
      </c>
      <c r="C53" s="166"/>
      <c r="D53" s="166"/>
      <c r="E53" s="166"/>
      <c r="F53" s="166"/>
      <c r="G53" s="167"/>
      <c r="H53" s="30">
        <f t="shared" si="3"/>
        <v>4</v>
      </c>
      <c r="I53" s="32"/>
      <c r="J53" s="46">
        <f t="shared" si="4"/>
        <v>59</v>
      </c>
      <c r="K53" s="47">
        <f t="shared" si="5"/>
        <v>0.98333333333333328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1</v>
      </c>
      <c r="R53" s="12">
        <f>COUNTIF($V$53:$CC$53,R49)</f>
        <v>0</v>
      </c>
      <c r="S53" s="12">
        <f t="shared" si="6"/>
        <v>1</v>
      </c>
      <c r="T53" s="7"/>
      <c r="U53" s="43" t="s">
        <v>49</v>
      </c>
      <c r="V53" s="8">
        <v>4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72</v>
      </c>
      <c r="C54" s="166"/>
      <c r="D54" s="166"/>
      <c r="E54" s="166"/>
      <c r="F54" s="166"/>
      <c r="G54" s="167"/>
      <c r="H54" s="30">
        <f t="shared" si="3"/>
        <v>5</v>
      </c>
      <c r="I54" s="32"/>
      <c r="J54" s="46">
        <f t="shared" si="4"/>
        <v>59</v>
      </c>
      <c r="K54" s="47">
        <f t="shared" si="5"/>
        <v>0.98333333333333328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1</v>
      </c>
      <c r="S54" s="12">
        <f t="shared" si="6"/>
        <v>1</v>
      </c>
      <c r="T54" s="7"/>
      <c r="U54" s="43" t="s">
        <v>50</v>
      </c>
      <c r="V54" s="8">
        <v>5</v>
      </c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73</v>
      </c>
      <c r="C55" s="166"/>
      <c r="D55" s="166"/>
      <c r="E55" s="166"/>
      <c r="F55" s="166"/>
      <c r="G55" s="167"/>
      <c r="H55" s="30">
        <f t="shared" si="3"/>
        <v>5</v>
      </c>
      <c r="I55" s="32"/>
      <c r="J55" s="46">
        <f t="shared" si="4"/>
        <v>59</v>
      </c>
      <c r="K55" s="47">
        <f t="shared" si="5"/>
        <v>0.98333333333333328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1</v>
      </c>
      <c r="S55" s="12">
        <f t="shared" si="6"/>
        <v>1</v>
      </c>
      <c r="T55" s="7"/>
      <c r="U55" s="43" t="s">
        <v>51</v>
      </c>
      <c r="V55" s="8">
        <v>5</v>
      </c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74</v>
      </c>
      <c r="C56" s="166"/>
      <c r="D56" s="166"/>
      <c r="E56" s="166"/>
      <c r="F56" s="166"/>
      <c r="G56" s="167"/>
      <c r="H56" s="30">
        <f t="shared" si="3"/>
        <v>5</v>
      </c>
      <c r="I56" s="32"/>
      <c r="J56" s="46">
        <f t="shared" si="4"/>
        <v>59</v>
      </c>
      <c r="K56" s="47">
        <f t="shared" si="5"/>
        <v>0.98333333333333328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1</v>
      </c>
      <c r="S56" s="12">
        <f t="shared" si="6"/>
        <v>1</v>
      </c>
      <c r="T56" s="7"/>
      <c r="U56" s="44" t="s">
        <v>52</v>
      </c>
      <c r="V56" s="8">
        <v>5</v>
      </c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75</v>
      </c>
      <c r="C57" s="166"/>
      <c r="D57" s="166"/>
      <c r="E57" s="166"/>
      <c r="F57" s="166"/>
      <c r="G57" s="167"/>
      <c r="H57" s="30">
        <f>(N57*$N$49+O57*$O$49+P57*$P$49+Q57*$Q$49+R57*$R$49)/S57</f>
        <v>5</v>
      </c>
      <c r="I57" s="32"/>
      <c r="J57" s="46">
        <f t="shared" si="4"/>
        <v>59</v>
      </c>
      <c r="K57" s="47">
        <f t="shared" si="5"/>
        <v>0.98333333333333328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1</v>
      </c>
      <c r="S57" s="12">
        <f t="shared" si="6"/>
        <v>1</v>
      </c>
      <c r="T57" s="7"/>
      <c r="U57" s="44" t="s">
        <v>53</v>
      </c>
      <c r="V57" s="8">
        <v>5</v>
      </c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76</v>
      </c>
      <c r="C58" s="166"/>
      <c r="D58" s="166"/>
      <c r="E58" s="166"/>
      <c r="F58" s="166"/>
      <c r="G58" s="167"/>
      <c r="H58" s="30" t="e">
        <f>(N58*$N$49+O58*$O$49+P58*$P$49+Q58*$Q$49+R58*$R$49)/S58</f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1" t="s">
        <v>12</v>
      </c>
      <c r="B59" s="182"/>
      <c r="C59" s="182"/>
      <c r="D59" s="182"/>
      <c r="E59" s="182"/>
      <c r="F59" s="182"/>
      <c r="G59" s="183"/>
      <c r="H59" s="56" t="e">
        <f>AVERAGE(H50:H58)</f>
        <v>#DIV/0!</v>
      </c>
      <c r="I59" s="49"/>
      <c r="J59" s="180" t="s">
        <v>63</v>
      </c>
      <c r="K59" s="180"/>
      <c r="L59" s="50">
        <f>SUM(J50:J58)</f>
        <v>532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92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A5:H5"/>
    <mergeCell ref="A10:G10"/>
    <mergeCell ref="H10:I10"/>
    <mergeCell ref="V11:CC11"/>
    <mergeCell ref="V14:CC14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E46" workbookViewId="0">
      <selection activeCell="Y59" sqref="Y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8" t="s">
        <v>113</v>
      </c>
      <c r="B5" s="218"/>
      <c r="C5" s="218"/>
      <c r="D5" s="218"/>
      <c r="E5" s="218"/>
      <c r="F5" s="173"/>
      <c r="G5" s="173"/>
      <c r="H5" s="17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114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0" t="s">
        <v>13</v>
      </c>
      <c r="B10" s="160"/>
      <c r="C10" s="160"/>
      <c r="D10" s="160"/>
      <c r="E10" s="160"/>
      <c r="F10" s="160"/>
      <c r="G10" s="161"/>
      <c r="H10" s="164"/>
      <c r="I10" s="16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2" t="s">
        <v>34</v>
      </c>
      <c r="B11" s="162"/>
      <c r="C11" s="162"/>
      <c r="D11" s="162"/>
      <c r="E11" s="162"/>
      <c r="F11" s="162"/>
      <c r="G11" s="163"/>
      <c r="H11" s="164"/>
      <c r="I11" s="16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7" t="s">
        <v>16</v>
      </c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2" t="s">
        <v>55</v>
      </c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</row>
    <row r="15" spans="1:81">
      <c r="A15" s="170" t="s">
        <v>16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  <c r="N15" s="213" t="s">
        <v>40</v>
      </c>
      <c r="O15" s="164"/>
      <c r="P15" s="164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1">
        <v>1</v>
      </c>
      <c r="N16" s="214" t="s">
        <v>14</v>
      </c>
      <c r="O16" s="215"/>
      <c r="P16" s="216"/>
      <c r="Q16" s="8">
        <f>COUNTA(V16:CC16)</f>
        <v>1</v>
      </c>
      <c r="R16" s="208">
        <f>SUM(Q16:Q17)</f>
        <v>4</v>
      </c>
      <c r="T16" s="171">
        <v>1</v>
      </c>
      <c r="U16" s="16" t="s">
        <v>14</v>
      </c>
      <c r="V16" s="43"/>
      <c r="W16" s="8" t="s">
        <v>140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6"/>
      <c r="I17" s="18"/>
      <c r="J17" s="18"/>
      <c r="K17" s="18"/>
      <c r="M17" s="171"/>
      <c r="N17" s="205" t="s">
        <v>15</v>
      </c>
      <c r="O17" s="206"/>
      <c r="P17" s="207"/>
      <c r="Q17" s="8">
        <f>COUNTA(V17:CC17)</f>
        <v>3</v>
      </c>
      <c r="R17" s="210"/>
      <c r="T17" s="171"/>
      <c r="U17" s="17" t="s">
        <v>15</v>
      </c>
      <c r="V17" s="8" t="s">
        <v>140</v>
      </c>
      <c r="W17" s="8"/>
      <c r="X17" s="8" t="s">
        <v>140</v>
      </c>
      <c r="Y17" s="8" t="s">
        <v>140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199"/>
      <c r="N18" s="200"/>
      <c r="O18" s="200"/>
      <c r="P18" s="200"/>
      <c r="Q18" s="200"/>
      <c r="R18" s="20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1</v>
      </c>
      <c r="D19" s="24">
        <f>Q16/$R$16</f>
        <v>0.25</v>
      </c>
      <c r="F19" s="125">
        <f>'2. Mr Petar Gajic'!F19</f>
        <v>2017</v>
      </c>
      <c r="G19" s="39">
        <f>Q19</f>
        <v>4</v>
      </c>
      <c r="H19" s="24">
        <f>Q19/$R$19</f>
        <v>1</v>
      </c>
      <c r="I19" s="25"/>
      <c r="J19" s="25"/>
      <c r="K19" s="25"/>
      <c r="M19" s="171">
        <v>2</v>
      </c>
      <c r="N19" s="205">
        <f>F19</f>
        <v>2017</v>
      </c>
      <c r="O19" s="206"/>
      <c r="P19" s="207"/>
      <c r="Q19" s="8">
        <f>COUNTA(V19:CC19)</f>
        <v>4</v>
      </c>
      <c r="R19" s="208">
        <f>SUM(Q19:Q22)</f>
        <v>4</v>
      </c>
      <c r="T19" s="171">
        <v>2</v>
      </c>
      <c r="U19" s="127">
        <f>F19</f>
        <v>2017</v>
      </c>
      <c r="V19" s="8" t="s">
        <v>140</v>
      </c>
      <c r="W19" s="8" t="s">
        <v>140</v>
      </c>
      <c r="X19" s="8" t="s">
        <v>140</v>
      </c>
      <c r="Y19" s="8" t="s">
        <v>140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3</v>
      </c>
      <c r="D20" s="24">
        <f>Q17/$R$16</f>
        <v>0.75</v>
      </c>
      <c r="F20" s="151">
        <f>'2. Mr Petar Gajic'!F20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1"/>
      <c r="N20" s="205">
        <f t="shared" ref="N20:N22" si="0">F20</f>
        <v>2016</v>
      </c>
      <c r="O20" s="206"/>
      <c r="P20" s="207"/>
      <c r="Q20" s="8">
        <f>COUNTA(V20:CC20)</f>
        <v>0</v>
      </c>
      <c r="R20" s="209"/>
      <c r="T20" s="171"/>
      <c r="U20" s="127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4</v>
      </c>
      <c r="D21" s="48">
        <f>SUM(D19:D20)</f>
        <v>1</v>
      </c>
      <c r="F21" s="151">
        <f>'2. Mr Petar Gajic'!F21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1"/>
      <c r="N21" s="205">
        <f t="shared" si="0"/>
        <v>2015</v>
      </c>
      <c r="O21" s="206"/>
      <c r="P21" s="207"/>
      <c r="Q21" s="8">
        <f>COUNTA(V21:CC21)</f>
        <v>0</v>
      </c>
      <c r="R21" s="209"/>
      <c r="T21" s="171"/>
      <c r="U21" s="127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1" t="str">
        <f>'2. Mr Petar Gajic'!F22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1"/>
      <c r="N22" s="205" t="str">
        <f t="shared" si="0"/>
        <v>пре 2015</v>
      </c>
      <c r="O22" s="206"/>
      <c r="P22" s="207"/>
      <c r="Q22" s="8">
        <f>COUNTA(V22:CC22)</f>
        <v>0</v>
      </c>
      <c r="R22" s="210"/>
      <c r="T22" s="171"/>
      <c r="U22" s="127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9" t="s">
        <v>19</v>
      </c>
      <c r="C23" s="169"/>
      <c r="D23" s="169"/>
      <c r="F23" s="42" t="s">
        <v>43</v>
      </c>
      <c r="G23" s="45">
        <f>SUM(G19:G22)</f>
        <v>4</v>
      </c>
      <c r="H23" s="48">
        <f>SUM(H19:H22)</f>
        <v>1</v>
      </c>
      <c r="I23" s="25"/>
      <c r="J23" s="25"/>
      <c r="K23" s="25"/>
      <c r="M23" s="199"/>
      <c r="N23" s="200"/>
      <c r="O23" s="200"/>
      <c r="P23" s="200"/>
      <c r="Q23" s="200"/>
      <c r="R23" s="20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1">
        <v>3</v>
      </c>
      <c r="N24" s="205" t="s">
        <v>17</v>
      </c>
      <c r="O24" s="206"/>
      <c r="P24" s="207"/>
      <c r="Q24" s="8">
        <f>COUNTA(V24:CC24)</f>
        <v>0</v>
      </c>
      <c r="R24" s="208">
        <f>SUM(Q24:Q25)</f>
        <v>4</v>
      </c>
      <c r="T24" s="17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>
        <f>Q24/$R$24</f>
        <v>0</v>
      </c>
      <c r="M25" s="171"/>
      <c r="N25" s="205" t="s">
        <v>18</v>
      </c>
      <c r="O25" s="206"/>
      <c r="P25" s="207"/>
      <c r="Q25" s="8">
        <f>COUNTA(V25:CC25)</f>
        <v>4</v>
      </c>
      <c r="R25" s="210"/>
      <c r="T25" s="171"/>
      <c r="U25" s="17" t="s">
        <v>59</v>
      </c>
      <c r="V25" s="8" t="s">
        <v>140</v>
      </c>
      <c r="W25" s="8" t="s">
        <v>140</v>
      </c>
      <c r="X25" s="8" t="s">
        <v>140</v>
      </c>
      <c r="Y25" s="8" t="s">
        <v>140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4</v>
      </c>
      <c r="D26" s="24">
        <f>Q25/$R$24</f>
        <v>1</v>
      </c>
      <c r="F26" s="38" t="s">
        <v>20</v>
      </c>
      <c r="G26" s="38"/>
      <c r="H26" s="38"/>
      <c r="I26" s="13"/>
      <c r="M26" s="199"/>
      <c r="N26" s="200"/>
      <c r="O26" s="200"/>
      <c r="P26" s="200"/>
      <c r="Q26" s="200"/>
      <c r="R26" s="20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4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71">
        <v>4</v>
      </c>
      <c r="N27" s="211" t="s">
        <v>21</v>
      </c>
      <c r="O27" s="211"/>
      <c r="P27" s="211"/>
      <c r="Q27" s="8">
        <f t="shared" ref="Q27:Q35" si="2">COUNTA(V27:CC27)</f>
        <v>0</v>
      </c>
      <c r="R27" s="208">
        <f>SUM(Q27:Q31)</f>
        <v>0</v>
      </c>
      <c r="T27" s="17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1"/>
      <c r="N28" s="211" t="s">
        <v>22</v>
      </c>
      <c r="O28" s="211"/>
      <c r="P28" s="211"/>
      <c r="Q28" s="8">
        <f t="shared" si="2"/>
        <v>0</v>
      </c>
      <c r="R28" s="209"/>
      <c r="T28" s="17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1"/>
      <c r="N29" s="211" t="s">
        <v>23</v>
      </c>
      <c r="O29" s="211"/>
      <c r="P29" s="211"/>
      <c r="Q29" s="8">
        <f t="shared" si="2"/>
        <v>0</v>
      </c>
      <c r="R29" s="209"/>
      <c r="T29" s="17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1"/>
      <c r="N30" s="211" t="s">
        <v>24</v>
      </c>
      <c r="O30" s="211"/>
      <c r="P30" s="211"/>
      <c r="Q30" s="8">
        <f t="shared" si="2"/>
        <v>0</v>
      </c>
      <c r="R30" s="209"/>
      <c r="T30" s="17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1</v>
      </c>
      <c r="D31" s="24">
        <f>Q32/$R$32</f>
        <v>0.25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1"/>
      <c r="N31" s="211" t="s">
        <v>25</v>
      </c>
      <c r="O31" s="211"/>
      <c r="P31" s="211"/>
      <c r="Q31" s="8">
        <f t="shared" si="2"/>
        <v>0</v>
      </c>
      <c r="R31" s="210"/>
      <c r="T31" s="17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3</v>
      </c>
      <c r="D32" s="24">
        <f>Q33/$R$32</f>
        <v>0.75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1">
        <v>5</v>
      </c>
      <c r="N32" s="205" t="s">
        <v>27</v>
      </c>
      <c r="O32" s="206"/>
      <c r="P32" s="207"/>
      <c r="Q32" s="8">
        <f t="shared" si="2"/>
        <v>1</v>
      </c>
      <c r="R32" s="208">
        <f>SUM(Q32:Q35)</f>
        <v>4</v>
      </c>
      <c r="T32" s="171">
        <v>5</v>
      </c>
      <c r="U32" s="20" t="s">
        <v>60</v>
      </c>
      <c r="V32" s="8" t="s">
        <v>140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1"/>
      <c r="N33" s="205" t="s">
        <v>30</v>
      </c>
      <c r="O33" s="206" t="s">
        <v>30</v>
      </c>
      <c r="P33" s="207" t="s">
        <v>30</v>
      </c>
      <c r="Q33" s="8">
        <f t="shared" si="2"/>
        <v>3</v>
      </c>
      <c r="R33" s="209"/>
      <c r="T33" s="171"/>
      <c r="U33" s="22" t="s">
        <v>61</v>
      </c>
      <c r="V33" s="8"/>
      <c r="W33" s="8" t="s">
        <v>140</v>
      </c>
      <c r="X33" s="8" t="s">
        <v>140</v>
      </c>
      <c r="Y33" s="8" t="s">
        <v>140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1"/>
      <c r="N34" s="205" t="s">
        <v>28</v>
      </c>
      <c r="O34" s="206" t="s">
        <v>28</v>
      </c>
      <c r="P34" s="207" t="s">
        <v>28</v>
      </c>
      <c r="Q34" s="8">
        <f t="shared" si="2"/>
        <v>0</v>
      </c>
      <c r="R34" s="209"/>
      <c r="T34" s="17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4</v>
      </c>
      <c r="D35" s="24">
        <f>SUM(D31:D34)</f>
        <v>1</v>
      </c>
      <c r="F35" s="21"/>
      <c r="G35" s="21"/>
      <c r="H35" s="19"/>
      <c r="I35" s="19"/>
      <c r="J35" s="19"/>
      <c r="K35" s="19"/>
      <c r="M35" s="171"/>
      <c r="N35" s="205" t="s">
        <v>44</v>
      </c>
      <c r="O35" s="206" t="s">
        <v>29</v>
      </c>
      <c r="P35" s="207" t="s">
        <v>29</v>
      </c>
      <c r="Q35" s="8">
        <f t="shared" si="2"/>
        <v>0</v>
      </c>
      <c r="R35" s="210"/>
      <c r="T35" s="17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113</v>
      </c>
      <c r="B38" s="218"/>
      <c r="C38" s="218"/>
      <c r="D38" s="218"/>
      <c r="E38" s="218"/>
      <c r="F38" s="173"/>
      <c r="G38" s="173"/>
      <c r="H38" s="173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5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114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60" t="s">
        <v>13</v>
      </c>
      <c r="B43" s="160"/>
      <c r="C43" s="160"/>
      <c r="D43" s="160"/>
      <c r="E43" s="160"/>
      <c r="F43" s="160"/>
      <c r="G43" s="161"/>
      <c r="H43" s="164">
        <f>H10</f>
        <v>0</v>
      </c>
      <c r="I43" s="164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2" t="s">
        <v>34</v>
      </c>
      <c r="B44" s="162"/>
      <c r="C44" s="162"/>
      <c r="D44" s="162"/>
      <c r="E44" s="162"/>
      <c r="F44" s="162"/>
      <c r="G44" s="163"/>
      <c r="H44" s="164">
        <f>H11</f>
        <v>0</v>
      </c>
      <c r="I44" s="164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</row>
    <row r="46" spans="1:81">
      <c r="B46" s="172" t="s">
        <v>11</v>
      </c>
      <c r="C46" s="172"/>
      <c r="D46" s="173"/>
    </row>
    <row r="47" spans="1:81">
      <c r="B47" s="13"/>
      <c r="C47" s="13"/>
      <c r="D47" s="2"/>
      <c r="U47" s="34" t="s">
        <v>95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64</v>
      </c>
      <c r="K48" s="184"/>
      <c r="N48" s="202" t="s">
        <v>57</v>
      </c>
      <c r="O48" s="203"/>
      <c r="P48" s="203"/>
      <c r="Q48" s="203"/>
      <c r="R48" s="204"/>
      <c r="S48" s="197" t="s">
        <v>58</v>
      </c>
      <c r="V48" s="199" t="s">
        <v>55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1"/>
    </row>
    <row r="49" spans="1:81" ht="24.75" customHeight="1">
      <c r="A49" s="171"/>
      <c r="B49" s="177"/>
      <c r="C49" s="178"/>
      <c r="D49" s="178"/>
      <c r="E49" s="178"/>
      <c r="F49" s="178"/>
      <c r="G49" s="179"/>
      <c r="H49" s="16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3.5</v>
      </c>
      <c r="I50" s="32"/>
      <c r="J50" s="46">
        <f>COUNTBLANK(V50:CC50)</f>
        <v>56</v>
      </c>
      <c r="K50" s="47">
        <f>J50/(J50+S50)</f>
        <v>0.93333333333333335</v>
      </c>
      <c r="L50" s="9"/>
      <c r="M50" s="43" t="s">
        <v>46</v>
      </c>
      <c r="N50" s="12">
        <f>COUNTIF($V$50:$CC$50,N49)</f>
        <v>1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2</v>
      </c>
      <c r="R50" s="12">
        <f>COUNTIF($V$50:$CC$50,R49)</f>
        <v>1</v>
      </c>
      <c r="S50" s="12">
        <f>SUM(N50:R50)</f>
        <v>4</v>
      </c>
      <c r="T50" s="7"/>
      <c r="U50" s="43" t="s">
        <v>46</v>
      </c>
      <c r="V50" s="8">
        <v>1</v>
      </c>
      <c r="W50" s="8">
        <v>5</v>
      </c>
      <c r="X50" s="8">
        <v>4</v>
      </c>
      <c r="Y50" s="8">
        <v>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3.75</v>
      </c>
      <c r="I51" s="32"/>
      <c r="J51" s="46">
        <f t="shared" ref="J51:J58" si="4">COUNTBLANK(V51:CC51)</f>
        <v>56</v>
      </c>
      <c r="K51" s="47">
        <f t="shared" ref="K51:K57" si="5">J51/(J51+S51)</f>
        <v>0.93333333333333335</v>
      </c>
      <c r="L51" s="9"/>
      <c r="M51" s="43" t="s">
        <v>47</v>
      </c>
      <c r="N51" s="12">
        <f>COUNTIF($V$51:$CC$51,N49)</f>
        <v>0</v>
      </c>
      <c r="O51" s="12">
        <f>COUNTIF($V$51:$CC$51,O49)</f>
        <v>1</v>
      </c>
      <c r="P51" s="12">
        <f>COUNTIF($V$51:$CC$51,P49)</f>
        <v>0</v>
      </c>
      <c r="Q51" s="12">
        <f>COUNTIF($V$51:$CC$51,Q49)</f>
        <v>2</v>
      </c>
      <c r="R51" s="12">
        <f>COUNTIF($V$51:$CC$51,R49)</f>
        <v>1</v>
      </c>
      <c r="S51" s="12">
        <f t="shared" ref="S51:S58" si="6">SUM(N51:R51)</f>
        <v>4</v>
      </c>
      <c r="T51" s="7"/>
      <c r="U51" s="43" t="s">
        <v>47</v>
      </c>
      <c r="V51" s="8">
        <v>2</v>
      </c>
      <c r="W51" s="8">
        <v>4</v>
      </c>
      <c r="X51" s="8">
        <v>4</v>
      </c>
      <c r="Y51" s="8">
        <v>5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4</v>
      </c>
      <c r="I52" s="32"/>
      <c r="J52" s="46">
        <f t="shared" si="4"/>
        <v>56</v>
      </c>
      <c r="K52" s="47">
        <f t="shared" si="5"/>
        <v>0.93333333333333335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2</v>
      </c>
      <c r="R52" s="12">
        <f>COUNTIF($V$52:$CC$52,R49)</f>
        <v>1</v>
      </c>
      <c r="S52" s="12">
        <f t="shared" si="6"/>
        <v>4</v>
      </c>
      <c r="T52" s="7"/>
      <c r="U52" s="43" t="s">
        <v>48</v>
      </c>
      <c r="V52" s="8">
        <v>3</v>
      </c>
      <c r="W52" s="8">
        <v>4</v>
      </c>
      <c r="X52" s="8">
        <v>4</v>
      </c>
      <c r="Y52" s="8">
        <v>5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4.5</v>
      </c>
      <c r="I53" s="32"/>
      <c r="J53" s="46">
        <f t="shared" si="4"/>
        <v>56</v>
      </c>
      <c r="K53" s="47">
        <f t="shared" si="5"/>
        <v>0.93333333333333335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1</v>
      </c>
      <c r="Q53" s="12">
        <f>COUNTIF($V$53:$CC$53,Q49)</f>
        <v>0</v>
      </c>
      <c r="R53" s="12">
        <f>COUNTIF($V$53:$CC$53,R49)</f>
        <v>3</v>
      </c>
      <c r="S53" s="12">
        <f t="shared" si="6"/>
        <v>4</v>
      </c>
      <c r="T53" s="7"/>
      <c r="U53" s="43" t="s">
        <v>49</v>
      </c>
      <c r="V53" s="8">
        <v>3</v>
      </c>
      <c r="W53" s="8">
        <v>5</v>
      </c>
      <c r="X53" s="8">
        <v>5</v>
      </c>
      <c r="Y53" s="8">
        <v>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5</v>
      </c>
      <c r="I54" s="32"/>
      <c r="J54" s="46">
        <f t="shared" si="4"/>
        <v>56</v>
      </c>
      <c r="K54" s="47">
        <f t="shared" si="5"/>
        <v>0.93333333333333335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4</v>
      </c>
      <c r="S54" s="12">
        <f t="shared" si="6"/>
        <v>4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4</v>
      </c>
      <c r="I55" s="32"/>
      <c r="J55" s="46">
        <f t="shared" si="4"/>
        <v>56</v>
      </c>
      <c r="K55" s="47">
        <f t="shared" si="5"/>
        <v>0.93333333333333335</v>
      </c>
      <c r="L55" s="9"/>
      <c r="M55" s="43" t="s">
        <v>51</v>
      </c>
      <c r="N55" s="12">
        <f>COUNTIF($V$55:$CC$55,N49)</f>
        <v>0</v>
      </c>
      <c r="O55" s="12">
        <f>COUNTIF($V$55:$CC$55,O49)</f>
        <v>1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2</v>
      </c>
      <c r="S55" s="12">
        <f t="shared" si="6"/>
        <v>4</v>
      </c>
      <c r="T55" s="7"/>
      <c r="U55" s="43" t="s">
        <v>51</v>
      </c>
      <c r="V55" s="8">
        <v>2</v>
      </c>
      <c r="W55" s="8">
        <v>5</v>
      </c>
      <c r="X55" s="8">
        <v>5</v>
      </c>
      <c r="Y55" s="8">
        <v>4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3.25</v>
      </c>
      <c r="I56" s="32"/>
      <c r="J56" s="46">
        <f t="shared" si="4"/>
        <v>56</v>
      </c>
      <c r="K56" s="47">
        <f t="shared" si="5"/>
        <v>0.93333333333333335</v>
      </c>
      <c r="L56" s="9"/>
      <c r="M56" s="44" t="s">
        <v>52</v>
      </c>
      <c r="N56" s="12">
        <f>COUNTIF($V$56:$CC$56,N49)</f>
        <v>1</v>
      </c>
      <c r="O56" s="12">
        <f>COUNTIF($V$56:$CC$56,O49)</f>
        <v>1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2</v>
      </c>
      <c r="S56" s="12">
        <f t="shared" si="6"/>
        <v>4</v>
      </c>
      <c r="T56" s="7"/>
      <c r="U56" s="44" t="s">
        <v>52</v>
      </c>
      <c r="V56" s="8">
        <v>1</v>
      </c>
      <c r="W56" s="8">
        <v>5</v>
      </c>
      <c r="X56" s="8">
        <v>5</v>
      </c>
      <c r="Y56" s="8">
        <v>2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3.25</v>
      </c>
      <c r="I57" s="32"/>
      <c r="J57" s="46">
        <f t="shared" si="4"/>
        <v>56</v>
      </c>
      <c r="K57" s="47">
        <f t="shared" si="5"/>
        <v>0.93333333333333335</v>
      </c>
      <c r="L57" s="9"/>
      <c r="M57" s="44" t="s">
        <v>53</v>
      </c>
      <c r="N57" s="12">
        <f>COUNTIF($V$57:$CC$57,N49)</f>
        <v>1</v>
      </c>
      <c r="O57" s="12">
        <f>COUNTIF($V$57:$CC$57,O49)</f>
        <v>1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2</v>
      </c>
      <c r="S57" s="12">
        <f t="shared" si="6"/>
        <v>4</v>
      </c>
      <c r="T57" s="7"/>
      <c r="U57" s="44" t="s">
        <v>53</v>
      </c>
      <c r="V57" s="8">
        <v>1</v>
      </c>
      <c r="W57" s="8">
        <v>5</v>
      </c>
      <c r="X57" s="8">
        <v>5</v>
      </c>
      <c r="Y57" s="8">
        <v>2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38</v>
      </c>
      <c r="C58" s="166"/>
      <c r="D58" s="166"/>
      <c r="E58" s="166"/>
      <c r="F58" s="166"/>
      <c r="G58" s="167"/>
      <c r="H58" s="30">
        <f t="shared" si="3"/>
        <v>4.666666666666667</v>
      </c>
      <c r="I58" s="32"/>
      <c r="J58" s="46">
        <f t="shared" si="4"/>
        <v>57</v>
      </c>
      <c r="K58" s="47">
        <f>J58/(J58+S58)</f>
        <v>0.95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1</v>
      </c>
      <c r="R58" s="12">
        <f>COUNTIF($V$58:$CC$58,R49)</f>
        <v>2</v>
      </c>
      <c r="S58" s="12">
        <f t="shared" si="6"/>
        <v>3</v>
      </c>
      <c r="T58" s="7"/>
      <c r="U58" s="44" t="s">
        <v>54</v>
      </c>
      <c r="V58" s="8">
        <v>4</v>
      </c>
      <c r="W58" s="8"/>
      <c r="X58" s="8">
        <v>5</v>
      </c>
      <c r="Y58" s="8">
        <v>5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1" t="s">
        <v>12</v>
      </c>
      <c r="B59" s="182"/>
      <c r="C59" s="182"/>
      <c r="D59" s="182"/>
      <c r="E59" s="182"/>
      <c r="F59" s="182"/>
      <c r="G59" s="183"/>
      <c r="H59" s="56">
        <f>AVERAGE(H50:H58)</f>
        <v>3.9907407407407405</v>
      </c>
      <c r="I59" s="49"/>
      <c r="J59" s="180" t="s">
        <v>63</v>
      </c>
      <c r="K59" s="180"/>
      <c r="L59" s="50">
        <f>SUM(J50:J58)</f>
        <v>505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B45" workbookViewId="0">
      <selection activeCell="Y59" sqref="Y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8" t="s">
        <v>131</v>
      </c>
      <c r="B5" s="218"/>
      <c r="C5" s="218"/>
      <c r="D5" s="218"/>
      <c r="E5" s="218"/>
      <c r="F5" s="173"/>
      <c r="G5" s="173"/>
      <c r="H5" s="17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132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0" t="s">
        <v>13</v>
      </c>
      <c r="B10" s="160"/>
      <c r="C10" s="160"/>
      <c r="D10" s="160"/>
      <c r="E10" s="160"/>
      <c r="F10" s="160"/>
      <c r="G10" s="161"/>
      <c r="H10" s="164"/>
      <c r="I10" s="16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2" t="s">
        <v>34</v>
      </c>
      <c r="B11" s="162"/>
      <c r="C11" s="162"/>
      <c r="D11" s="162"/>
      <c r="E11" s="162"/>
      <c r="F11" s="162"/>
      <c r="G11" s="163"/>
      <c r="H11" s="164"/>
      <c r="I11" s="16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7" t="s">
        <v>16</v>
      </c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2" t="s">
        <v>55</v>
      </c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</row>
    <row r="15" spans="1:81">
      <c r="A15" s="170" t="s">
        <v>16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  <c r="N15" s="213" t="s">
        <v>40</v>
      </c>
      <c r="O15" s="164"/>
      <c r="P15" s="164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1">
        <v>1</v>
      </c>
      <c r="N16" s="214" t="s">
        <v>14</v>
      </c>
      <c r="O16" s="215"/>
      <c r="P16" s="216"/>
      <c r="Q16" s="8">
        <f>COUNTA(V16:CC16)</f>
        <v>1</v>
      </c>
      <c r="R16" s="208">
        <f>SUM(Q16:Q17)</f>
        <v>4</v>
      </c>
      <c r="T16" s="171">
        <v>1</v>
      </c>
      <c r="U16" s="16" t="s">
        <v>14</v>
      </c>
      <c r="V16" s="43"/>
      <c r="W16" s="8" t="s">
        <v>140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6"/>
      <c r="I17" s="18"/>
      <c r="J17" s="18"/>
      <c r="K17" s="18"/>
      <c r="M17" s="171"/>
      <c r="N17" s="205" t="s">
        <v>15</v>
      </c>
      <c r="O17" s="206"/>
      <c r="P17" s="207"/>
      <c r="Q17" s="8">
        <f>COUNTA(V17:CC17)</f>
        <v>3</v>
      </c>
      <c r="R17" s="210"/>
      <c r="T17" s="171"/>
      <c r="U17" s="17" t="s">
        <v>15</v>
      </c>
      <c r="V17" s="8" t="s">
        <v>140</v>
      </c>
      <c r="W17" s="8"/>
      <c r="X17" s="8" t="s">
        <v>140</v>
      </c>
      <c r="Y17" s="8" t="s">
        <v>140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199"/>
      <c r="N18" s="200"/>
      <c r="O18" s="200"/>
      <c r="P18" s="200"/>
      <c r="Q18" s="200"/>
      <c r="R18" s="20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1</v>
      </c>
      <c r="D19" s="24">
        <f>Q16/$R$16</f>
        <v>0.25</v>
      </c>
      <c r="F19" s="125">
        <f>'3. Dr Slavica Jovanovic'!F19</f>
        <v>2017</v>
      </c>
      <c r="G19" s="39">
        <f>Q19</f>
        <v>4</v>
      </c>
      <c r="H19" s="24">
        <f>Q19/$R$19</f>
        <v>1</v>
      </c>
      <c r="I19" s="25"/>
      <c r="J19" s="25"/>
      <c r="K19" s="25"/>
      <c r="M19" s="171">
        <v>2</v>
      </c>
      <c r="N19" s="205">
        <f>F19</f>
        <v>2017</v>
      </c>
      <c r="O19" s="206"/>
      <c r="P19" s="207"/>
      <c r="Q19" s="8">
        <f>COUNTA(V19:CC19)</f>
        <v>4</v>
      </c>
      <c r="R19" s="208">
        <f>SUM(Q19:Q22)</f>
        <v>4</v>
      </c>
      <c r="T19" s="171">
        <v>2</v>
      </c>
      <c r="U19" s="127">
        <f>F19</f>
        <v>2017</v>
      </c>
      <c r="V19" s="8" t="s">
        <v>140</v>
      </c>
      <c r="W19" s="8" t="s">
        <v>140</v>
      </c>
      <c r="X19" s="8" t="s">
        <v>140</v>
      </c>
      <c r="Y19" s="8" t="s">
        <v>140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3</v>
      </c>
      <c r="D20" s="24">
        <f>Q17/$R$16</f>
        <v>0.75</v>
      </c>
      <c r="F20" s="151">
        <f>'3. Dr Slavica Jovanovic'!F20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1"/>
      <c r="N20" s="205">
        <f t="shared" ref="N20:N22" si="0">F20</f>
        <v>2016</v>
      </c>
      <c r="O20" s="206"/>
      <c r="P20" s="207"/>
      <c r="Q20" s="8">
        <f>COUNTA(V20:CC20)</f>
        <v>0</v>
      </c>
      <c r="R20" s="209"/>
      <c r="T20" s="171"/>
      <c r="U20" s="127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4</v>
      </c>
      <c r="D21" s="48">
        <f>SUM(D19:D20)</f>
        <v>1</v>
      </c>
      <c r="F21" s="151">
        <f>'3. Dr Slavica Jovanovic'!F21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1"/>
      <c r="N21" s="205">
        <f t="shared" si="0"/>
        <v>2015</v>
      </c>
      <c r="O21" s="206"/>
      <c r="P21" s="207"/>
      <c r="Q21" s="8">
        <f>COUNTA(V21:CC21)</f>
        <v>0</v>
      </c>
      <c r="R21" s="209"/>
      <c r="T21" s="171"/>
      <c r="U21" s="127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1" t="str">
        <f>'3. Dr Slavica Jovanovic'!F22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1"/>
      <c r="N22" s="205" t="str">
        <f t="shared" si="0"/>
        <v>пре 2015</v>
      </c>
      <c r="O22" s="206"/>
      <c r="P22" s="207"/>
      <c r="Q22" s="8">
        <f>COUNTA(V22:CC22)</f>
        <v>0</v>
      </c>
      <c r="R22" s="210"/>
      <c r="T22" s="171"/>
      <c r="U22" s="127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9" t="s">
        <v>19</v>
      </c>
      <c r="C23" s="169"/>
      <c r="D23" s="169"/>
      <c r="F23" s="42" t="s">
        <v>43</v>
      </c>
      <c r="G23" s="45">
        <f>SUM(G19:G22)</f>
        <v>4</v>
      </c>
      <c r="H23" s="48">
        <f>SUM(H19:H22)</f>
        <v>1</v>
      </c>
      <c r="I23" s="25"/>
      <c r="J23" s="25"/>
      <c r="K23" s="25"/>
      <c r="M23" s="199"/>
      <c r="N23" s="200"/>
      <c r="O23" s="200"/>
      <c r="P23" s="200"/>
      <c r="Q23" s="200"/>
      <c r="R23" s="20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1">
        <v>3</v>
      </c>
      <c r="N24" s="205" t="s">
        <v>17</v>
      </c>
      <c r="O24" s="206"/>
      <c r="P24" s="207"/>
      <c r="Q24" s="8">
        <f>COUNTA(V24:CC24)</f>
        <v>0</v>
      </c>
      <c r="R24" s="208">
        <f>SUM(Q24:Q25)</f>
        <v>4</v>
      </c>
      <c r="T24" s="17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>
        <f>Q24/$R$24</f>
        <v>0</v>
      </c>
      <c r="M25" s="171"/>
      <c r="N25" s="205" t="s">
        <v>18</v>
      </c>
      <c r="O25" s="206"/>
      <c r="P25" s="207"/>
      <c r="Q25" s="8">
        <f>COUNTA(V25:CC25)</f>
        <v>4</v>
      </c>
      <c r="R25" s="210"/>
      <c r="T25" s="171"/>
      <c r="U25" s="17" t="s">
        <v>59</v>
      </c>
      <c r="V25" s="8" t="s">
        <v>140</v>
      </c>
      <c r="W25" s="8" t="s">
        <v>140</v>
      </c>
      <c r="X25" s="8" t="s">
        <v>140</v>
      </c>
      <c r="Y25" s="8" t="s">
        <v>140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4</v>
      </c>
      <c r="D26" s="24">
        <f>Q25/$R$24</f>
        <v>1</v>
      </c>
      <c r="F26" s="38" t="s">
        <v>20</v>
      </c>
      <c r="G26" s="38"/>
      <c r="H26" s="38"/>
      <c r="I26" s="13"/>
      <c r="M26" s="199"/>
      <c r="N26" s="200"/>
      <c r="O26" s="200"/>
      <c r="P26" s="200"/>
      <c r="Q26" s="200"/>
      <c r="R26" s="20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4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71">
        <v>4</v>
      </c>
      <c r="N27" s="211" t="s">
        <v>21</v>
      </c>
      <c r="O27" s="211"/>
      <c r="P27" s="211"/>
      <c r="Q27" s="8">
        <f t="shared" ref="Q27:Q35" si="2">COUNTA(V27:CC27)</f>
        <v>0</v>
      </c>
      <c r="R27" s="208">
        <f>SUM(Q27:Q31)</f>
        <v>0</v>
      </c>
      <c r="T27" s="17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1"/>
      <c r="N28" s="211" t="s">
        <v>22</v>
      </c>
      <c r="O28" s="211"/>
      <c r="P28" s="211"/>
      <c r="Q28" s="8">
        <f t="shared" si="2"/>
        <v>0</v>
      </c>
      <c r="R28" s="209"/>
      <c r="T28" s="17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1"/>
      <c r="N29" s="211" t="s">
        <v>23</v>
      </c>
      <c r="O29" s="211"/>
      <c r="P29" s="211"/>
      <c r="Q29" s="8">
        <f t="shared" si="2"/>
        <v>0</v>
      </c>
      <c r="R29" s="209"/>
      <c r="T29" s="17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1"/>
      <c r="N30" s="211" t="s">
        <v>24</v>
      </c>
      <c r="O30" s="211"/>
      <c r="P30" s="211"/>
      <c r="Q30" s="8">
        <f t="shared" si="2"/>
        <v>0</v>
      </c>
      <c r="R30" s="209"/>
      <c r="T30" s="17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2</v>
      </c>
      <c r="D31" s="24">
        <f>Q32/$R$32</f>
        <v>0.5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1"/>
      <c r="N31" s="211" t="s">
        <v>25</v>
      </c>
      <c r="O31" s="211"/>
      <c r="P31" s="211"/>
      <c r="Q31" s="8">
        <f t="shared" si="2"/>
        <v>0</v>
      </c>
      <c r="R31" s="210"/>
      <c r="T31" s="17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1">
        <v>5</v>
      </c>
      <c r="N32" s="205" t="s">
        <v>27</v>
      </c>
      <c r="O32" s="206"/>
      <c r="P32" s="207"/>
      <c r="Q32" s="8">
        <f t="shared" si="2"/>
        <v>2</v>
      </c>
      <c r="R32" s="208">
        <f>SUM(Q32:Q35)</f>
        <v>4</v>
      </c>
      <c r="T32" s="171">
        <v>5</v>
      </c>
      <c r="U32" s="20" t="s">
        <v>60</v>
      </c>
      <c r="V32" s="8"/>
      <c r="W32" s="8"/>
      <c r="X32" s="8" t="s">
        <v>140</v>
      </c>
      <c r="Y32" s="8" t="s">
        <v>140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1</v>
      </c>
      <c r="D33" s="24">
        <f>Q34/$R$32</f>
        <v>0.25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1"/>
      <c r="N33" s="205" t="s">
        <v>30</v>
      </c>
      <c r="O33" s="206" t="s">
        <v>30</v>
      </c>
      <c r="P33" s="207" t="s">
        <v>30</v>
      </c>
      <c r="Q33" s="8">
        <f t="shared" si="2"/>
        <v>0</v>
      </c>
      <c r="R33" s="209"/>
      <c r="T33" s="171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1</v>
      </c>
      <c r="D34" s="24">
        <f>Q35/$R$32</f>
        <v>0.25</v>
      </c>
      <c r="F34" s="21"/>
      <c r="G34" s="21"/>
      <c r="H34" s="19"/>
      <c r="I34" s="19"/>
      <c r="J34" s="19"/>
      <c r="K34" s="19"/>
      <c r="M34" s="171"/>
      <c r="N34" s="205" t="s">
        <v>28</v>
      </c>
      <c r="O34" s="206" t="s">
        <v>28</v>
      </c>
      <c r="P34" s="207" t="s">
        <v>28</v>
      </c>
      <c r="Q34" s="8">
        <f t="shared" si="2"/>
        <v>1</v>
      </c>
      <c r="R34" s="209"/>
      <c r="T34" s="171"/>
      <c r="U34" s="20" t="s">
        <v>62</v>
      </c>
      <c r="V34" s="8"/>
      <c r="W34" s="8" t="s">
        <v>140</v>
      </c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4</v>
      </c>
      <c r="D35" s="24">
        <f>SUM(D31:D34)</f>
        <v>1</v>
      </c>
      <c r="F35" s="21"/>
      <c r="G35" s="21"/>
      <c r="H35" s="19"/>
      <c r="I35" s="19"/>
      <c r="J35" s="19"/>
      <c r="K35" s="19"/>
      <c r="M35" s="171"/>
      <c r="N35" s="205" t="s">
        <v>44</v>
      </c>
      <c r="O35" s="206" t="s">
        <v>29</v>
      </c>
      <c r="P35" s="207" t="s">
        <v>29</v>
      </c>
      <c r="Q35" s="8">
        <f t="shared" si="2"/>
        <v>1</v>
      </c>
      <c r="R35" s="210"/>
      <c r="T35" s="171"/>
      <c r="U35" s="22" t="s">
        <v>44</v>
      </c>
      <c r="V35" s="8" t="s">
        <v>140</v>
      </c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131</v>
      </c>
      <c r="B38" s="218"/>
      <c r="C38" s="218"/>
      <c r="D38" s="218"/>
      <c r="E38" s="218"/>
      <c r="F38" s="173"/>
      <c r="G38" s="173"/>
      <c r="H38" s="173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132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60" t="s">
        <v>13</v>
      </c>
      <c r="B43" s="160"/>
      <c r="C43" s="160"/>
      <c r="D43" s="160"/>
      <c r="E43" s="160"/>
      <c r="F43" s="160"/>
      <c r="G43" s="161"/>
      <c r="H43" s="164">
        <f>H10</f>
        <v>0</v>
      </c>
      <c r="I43" s="164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2" t="s">
        <v>34</v>
      </c>
      <c r="B44" s="162"/>
      <c r="C44" s="162"/>
      <c r="D44" s="162"/>
      <c r="E44" s="162"/>
      <c r="F44" s="162"/>
      <c r="G44" s="163"/>
      <c r="H44" s="164">
        <f>H11</f>
        <v>0</v>
      </c>
      <c r="I44" s="164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</row>
    <row r="46" spans="1:81">
      <c r="B46" s="172" t="s">
        <v>11</v>
      </c>
      <c r="C46" s="172"/>
      <c r="D46" s="173"/>
    </row>
    <row r="47" spans="1:81">
      <c r="B47" s="13"/>
      <c r="C47" s="13"/>
      <c r="D47" s="2"/>
      <c r="U47" s="34" t="s">
        <v>95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64</v>
      </c>
      <c r="K48" s="184"/>
      <c r="N48" s="202" t="s">
        <v>57</v>
      </c>
      <c r="O48" s="203"/>
      <c r="P48" s="203"/>
      <c r="Q48" s="203"/>
      <c r="R48" s="204"/>
      <c r="S48" s="197" t="s">
        <v>58</v>
      </c>
      <c r="V48" s="199" t="s">
        <v>55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1"/>
    </row>
    <row r="49" spans="1:81" ht="24.75" customHeight="1">
      <c r="A49" s="171"/>
      <c r="B49" s="177"/>
      <c r="C49" s="178"/>
      <c r="D49" s="178"/>
      <c r="E49" s="178"/>
      <c r="F49" s="178"/>
      <c r="G49" s="179"/>
      <c r="H49" s="16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4.25</v>
      </c>
      <c r="I50" s="32"/>
      <c r="J50" s="46">
        <f>COUNTBLANK(V50:CC50)</f>
        <v>56</v>
      </c>
      <c r="K50" s="47">
        <f>J50/(J50+S50)</f>
        <v>0.93333333333333335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3</v>
      </c>
      <c r="R50" s="12">
        <f>COUNTIF($V$50:$CC$50,R49)</f>
        <v>1</v>
      </c>
      <c r="S50" s="12">
        <f>SUM(N50:R50)</f>
        <v>4</v>
      </c>
      <c r="T50" s="7"/>
      <c r="U50" s="43" t="s">
        <v>46</v>
      </c>
      <c r="V50" s="8">
        <v>4</v>
      </c>
      <c r="W50" s="8">
        <v>4</v>
      </c>
      <c r="X50" s="8">
        <v>5</v>
      </c>
      <c r="Y50" s="8">
        <v>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4.5</v>
      </c>
      <c r="I51" s="32"/>
      <c r="J51" s="46">
        <f t="shared" ref="J51:J58" si="4">COUNTBLANK(V51:CC51)</f>
        <v>56</v>
      </c>
      <c r="K51" s="47">
        <f t="shared" ref="K51:K57" si="5">J51/(J51+S51)</f>
        <v>0.93333333333333335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2</v>
      </c>
      <c r="R51" s="12">
        <f>COUNTIF($V$51:$CC$51,R49)</f>
        <v>2</v>
      </c>
      <c r="S51" s="12">
        <f t="shared" ref="S51:S58" si="6">SUM(N51:R51)</f>
        <v>4</v>
      </c>
      <c r="T51" s="7"/>
      <c r="U51" s="43" t="s">
        <v>47</v>
      </c>
      <c r="V51" s="8">
        <v>5</v>
      </c>
      <c r="W51" s="8">
        <v>4</v>
      </c>
      <c r="X51" s="8">
        <v>5</v>
      </c>
      <c r="Y51" s="8">
        <v>4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4.25</v>
      </c>
      <c r="I52" s="32"/>
      <c r="J52" s="46">
        <f t="shared" si="4"/>
        <v>56</v>
      </c>
      <c r="K52" s="47">
        <f t="shared" si="5"/>
        <v>0.93333333333333335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3</v>
      </c>
      <c r="R52" s="12">
        <f>COUNTIF($V$52:$CC$52,R49)</f>
        <v>1</v>
      </c>
      <c r="S52" s="12">
        <f t="shared" si="6"/>
        <v>4</v>
      </c>
      <c r="T52" s="7"/>
      <c r="U52" s="43" t="s">
        <v>48</v>
      </c>
      <c r="V52" s="8">
        <v>5</v>
      </c>
      <c r="W52" s="8">
        <v>4</v>
      </c>
      <c r="X52" s="8">
        <v>4</v>
      </c>
      <c r="Y52" s="8">
        <v>4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5</v>
      </c>
      <c r="I53" s="32"/>
      <c r="J53" s="46">
        <f t="shared" si="4"/>
        <v>56</v>
      </c>
      <c r="K53" s="47">
        <f t="shared" si="5"/>
        <v>0.93333333333333335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4</v>
      </c>
      <c r="S53" s="12">
        <f t="shared" si="6"/>
        <v>4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4.5</v>
      </c>
      <c r="I54" s="32"/>
      <c r="J54" s="46">
        <f t="shared" si="4"/>
        <v>56</v>
      </c>
      <c r="K54" s="47">
        <f t="shared" si="5"/>
        <v>0.93333333333333335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2</v>
      </c>
      <c r="R54" s="12">
        <f>COUNTIF($V$54:$CC$54,R49)</f>
        <v>2</v>
      </c>
      <c r="S54" s="12">
        <f t="shared" si="6"/>
        <v>4</v>
      </c>
      <c r="T54" s="7"/>
      <c r="U54" s="43" t="s">
        <v>50</v>
      </c>
      <c r="V54" s="8">
        <v>5</v>
      </c>
      <c r="W54" s="8">
        <v>4</v>
      </c>
      <c r="X54" s="8">
        <v>5</v>
      </c>
      <c r="Y54" s="8">
        <v>4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3.75</v>
      </c>
      <c r="I55" s="32"/>
      <c r="J55" s="46">
        <f t="shared" si="4"/>
        <v>56</v>
      </c>
      <c r="K55" s="47">
        <f t="shared" si="5"/>
        <v>0.93333333333333335</v>
      </c>
      <c r="L55" s="9"/>
      <c r="M55" s="43" t="s">
        <v>51</v>
      </c>
      <c r="N55" s="12">
        <f>COUNTIF($V$55:$CC$55,N49)</f>
        <v>1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2</v>
      </c>
      <c r="S55" s="12">
        <f t="shared" si="6"/>
        <v>4</v>
      </c>
      <c r="T55" s="7"/>
      <c r="U55" s="43" t="s">
        <v>51</v>
      </c>
      <c r="V55" s="8">
        <v>1</v>
      </c>
      <c r="W55" s="8">
        <v>5</v>
      </c>
      <c r="X55" s="8">
        <v>4</v>
      </c>
      <c r="Y55" s="8">
        <v>5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4.25</v>
      </c>
      <c r="I56" s="32"/>
      <c r="J56" s="46">
        <f t="shared" si="4"/>
        <v>56</v>
      </c>
      <c r="K56" s="47">
        <f t="shared" si="5"/>
        <v>0.93333333333333335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3</v>
      </c>
      <c r="R56" s="12">
        <f>COUNTIF($V$56:$CC$56,R49)</f>
        <v>1</v>
      </c>
      <c r="S56" s="12">
        <f t="shared" si="6"/>
        <v>4</v>
      </c>
      <c r="T56" s="7"/>
      <c r="U56" s="44" t="s">
        <v>52</v>
      </c>
      <c r="V56" s="8">
        <v>4</v>
      </c>
      <c r="W56" s="8">
        <v>5</v>
      </c>
      <c r="X56" s="8">
        <v>4</v>
      </c>
      <c r="Y56" s="8">
        <v>4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4.25</v>
      </c>
      <c r="I57" s="32"/>
      <c r="J57" s="46">
        <f t="shared" si="4"/>
        <v>56</v>
      </c>
      <c r="K57" s="47">
        <f t="shared" si="5"/>
        <v>0.93333333333333335</v>
      </c>
      <c r="L57" s="9"/>
      <c r="M57" s="44" t="s">
        <v>53</v>
      </c>
      <c r="N57" s="12">
        <f>COUNTIF($V$57:$CC$57,N49)</f>
        <v>0</v>
      </c>
      <c r="O57" s="12">
        <f>COUNTIF($V$57:$CC$57,O49)</f>
        <v>1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3</v>
      </c>
      <c r="S57" s="12">
        <f t="shared" si="6"/>
        <v>4</v>
      </c>
      <c r="T57" s="7"/>
      <c r="U57" s="44" t="s">
        <v>53</v>
      </c>
      <c r="V57" s="8">
        <v>2</v>
      </c>
      <c r="W57" s="8">
        <v>5</v>
      </c>
      <c r="X57" s="8">
        <v>5</v>
      </c>
      <c r="Y57" s="8">
        <v>5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38</v>
      </c>
      <c r="C58" s="166"/>
      <c r="D58" s="166"/>
      <c r="E58" s="166"/>
      <c r="F58" s="166"/>
      <c r="G58" s="167"/>
      <c r="H58" s="30">
        <f t="shared" si="3"/>
        <v>5</v>
      </c>
      <c r="I58" s="32"/>
      <c r="J58" s="46">
        <f t="shared" si="4"/>
        <v>58</v>
      </c>
      <c r="K58" s="47">
        <f>J58/(J58+S58)</f>
        <v>0.96666666666666667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2</v>
      </c>
      <c r="S58" s="12">
        <f t="shared" si="6"/>
        <v>2</v>
      </c>
      <c r="T58" s="7"/>
      <c r="U58" s="44" t="s">
        <v>54</v>
      </c>
      <c r="V58" s="8"/>
      <c r="W58" s="8"/>
      <c r="X58" s="8">
        <v>5</v>
      </c>
      <c r="Y58" s="8">
        <v>5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1" t="s">
        <v>12</v>
      </c>
      <c r="B59" s="182"/>
      <c r="C59" s="182"/>
      <c r="D59" s="182"/>
      <c r="E59" s="182"/>
      <c r="F59" s="182"/>
      <c r="G59" s="183"/>
      <c r="H59" s="56">
        <f>AVERAGE(H50:H58)</f>
        <v>4.416666666666667</v>
      </c>
      <c r="I59" s="49"/>
      <c r="J59" s="180" t="s">
        <v>63</v>
      </c>
      <c r="K59" s="180"/>
      <c r="L59" s="50">
        <f>SUM(J50:J58)</f>
        <v>506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D46" workbookViewId="0">
      <selection activeCell="Y59" sqref="Y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46"/>
      <c r="L1" s="146"/>
      <c r="M1" s="146"/>
      <c r="N1" s="146"/>
      <c r="O1" s="146"/>
      <c r="P1" s="146"/>
      <c r="Q1" s="146"/>
      <c r="R1" s="146"/>
      <c r="S1" s="146"/>
      <c r="T1" s="14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46"/>
      <c r="L2" s="146"/>
      <c r="M2" s="146"/>
      <c r="N2" s="146"/>
      <c r="O2" s="146"/>
      <c r="P2" s="146"/>
      <c r="Q2" s="146"/>
      <c r="R2" s="146"/>
      <c r="S2" s="146"/>
      <c r="T2" s="146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46"/>
      <c r="L3" s="146"/>
      <c r="M3" s="146"/>
      <c r="N3" s="146"/>
      <c r="O3" s="146"/>
      <c r="P3" s="146"/>
      <c r="Q3" s="146"/>
      <c r="R3" s="146"/>
      <c r="S3" s="146"/>
      <c r="T3" s="146"/>
    </row>
    <row r="5" spans="1:81">
      <c r="A5" s="218" t="s">
        <v>133</v>
      </c>
      <c r="B5" s="218"/>
      <c r="C5" s="218"/>
      <c r="D5" s="218"/>
      <c r="E5" s="218"/>
      <c r="F5" s="173"/>
      <c r="G5" s="173"/>
      <c r="H5" s="173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</row>
    <row r="7" spans="1:81" ht="12.75" customHeight="1">
      <c r="A7" s="26" t="s">
        <v>109</v>
      </c>
      <c r="B7" s="26"/>
      <c r="C7" s="26"/>
      <c r="D7" s="26"/>
      <c r="E7" s="26"/>
      <c r="F7" s="26"/>
      <c r="G7" s="26"/>
      <c r="H7" s="26"/>
      <c r="I7" s="154"/>
      <c r="J7" s="154"/>
      <c r="K7" s="154"/>
    </row>
    <row r="8" spans="1:81">
      <c r="A8" s="26" t="s">
        <v>132</v>
      </c>
      <c r="B8" s="26"/>
      <c r="C8" s="26"/>
      <c r="D8" s="26"/>
      <c r="E8" s="26"/>
      <c r="F8" s="26"/>
      <c r="G8" s="26"/>
      <c r="H8" s="26"/>
      <c r="I8" s="154"/>
    </row>
    <row r="9" spans="1:81">
      <c r="A9" s="154"/>
      <c r="B9" s="149"/>
      <c r="C9" s="149"/>
      <c r="D9" s="149"/>
      <c r="E9" s="149"/>
      <c r="F9" s="149"/>
      <c r="G9" s="149"/>
    </row>
    <row r="10" spans="1:81">
      <c r="A10" s="219" t="s">
        <v>32</v>
      </c>
      <c r="B10" s="160"/>
      <c r="C10" s="160"/>
      <c r="D10" s="160"/>
      <c r="E10" s="160"/>
      <c r="F10" s="160"/>
      <c r="G10" s="161"/>
      <c r="H10" s="164"/>
      <c r="I10" s="164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34" t="s">
        <v>39</v>
      </c>
    </row>
    <row r="11" spans="1:81">
      <c r="A11" s="162" t="s">
        <v>34</v>
      </c>
      <c r="B11" s="162"/>
      <c r="C11" s="162"/>
      <c r="D11" s="162"/>
      <c r="E11" s="162"/>
      <c r="F11" s="162"/>
      <c r="G11" s="163"/>
      <c r="H11" s="164"/>
      <c r="I11" s="164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V11" s="217" t="s">
        <v>16</v>
      </c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</row>
    <row r="12" spans="1:81">
      <c r="A12" s="143"/>
      <c r="B12" s="143"/>
      <c r="C12" s="143"/>
      <c r="D12" s="143"/>
      <c r="E12" s="143"/>
      <c r="F12" s="143"/>
      <c r="G12" s="144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</row>
    <row r="13" spans="1:81">
      <c r="A13" s="143"/>
      <c r="B13" s="143"/>
      <c r="C13" s="143"/>
      <c r="D13" s="143"/>
      <c r="E13" s="143"/>
      <c r="F13" s="143"/>
      <c r="G13" s="144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</row>
    <row r="14" spans="1:81">
      <c r="V14" s="212" t="s">
        <v>55</v>
      </c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</row>
    <row r="15" spans="1:81">
      <c r="A15" s="170" t="s">
        <v>16</v>
      </c>
      <c r="B15" s="160"/>
      <c r="C15" s="160"/>
      <c r="D15" s="160"/>
      <c r="E15" s="160"/>
      <c r="F15" s="160"/>
      <c r="G15" s="160"/>
      <c r="H15" s="160"/>
      <c r="I15" s="141"/>
      <c r="J15" s="141"/>
      <c r="K15" s="141"/>
      <c r="N15" s="213" t="s">
        <v>40</v>
      </c>
      <c r="O15" s="164"/>
      <c r="P15" s="164"/>
      <c r="Q15" s="152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46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M16" s="171">
        <v>1</v>
      </c>
      <c r="N16" s="214" t="s">
        <v>14</v>
      </c>
      <c r="O16" s="215"/>
      <c r="P16" s="216"/>
      <c r="Q16" s="8">
        <f>COUNTA(V16:CC16)</f>
        <v>1</v>
      </c>
      <c r="R16" s="208">
        <f>SUM(Q16:Q17)</f>
        <v>4</v>
      </c>
      <c r="T16" s="171">
        <v>1</v>
      </c>
      <c r="U16" s="16" t="s">
        <v>14</v>
      </c>
      <c r="V16" s="43"/>
      <c r="W16" s="8" t="s">
        <v>140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48" t="s">
        <v>41</v>
      </c>
      <c r="C17" s="148"/>
      <c r="F17" s="38" t="s">
        <v>120</v>
      </c>
      <c r="G17" s="38"/>
      <c r="H17" s="126"/>
      <c r="I17" s="105"/>
      <c r="J17" s="105"/>
      <c r="K17" s="105"/>
      <c r="M17" s="171"/>
      <c r="N17" s="205" t="s">
        <v>15</v>
      </c>
      <c r="O17" s="206"/>
      <c r="P17" s="207"/>
      <c r="Q17" s="8">
        <f>COUNTA(V17:CC17)</f>
        <v>3</v>
      </c>
      <c r="R17" s="210"/>
      <c r="T17" s="171"/>
      <c r="U17" s="151" t="s">
        <v>15</v>
      </c>
      <c r="V17" s="8" t="s">
        <v>140</v>
      </c>
      <c r="W17" s="8"/>
      <c r="X17" s="8" t="s">
        <v>140</v>
      </c>
      <c r="Y17" s="8" t="s">
        <v>140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152" t="s">
        <v>37</v>
      </c>
      <c r="D18" s="152" t="s">
        <v>36</v>
      </c>
      <c r="F18" s="41" t="s">
        <v>121</v>
      </c>
      <c r="G18" s="152" t="s">
        <v>37</v>
      </c>
      <c r="H18" s="152" t="s">
        <v>36</v>
      </c>
      <c r="I18" s="105"/>
      <c r="J18" s="105"/>
      <c r="K18" s="105"/>
      <c r="M18" s="199"/>
      <c r="N18" s="200"/>
      <c r="O18" s="200"/>
      <c r="P18" s="200"/>
      <c r="Q18" s="200"/>
      <c r="R18" s="201"/>
      <c r="T18" s="147"/>
      <c r="U18" s="151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145">
        <f>Q16</f>
        <v>1</v>
      </c>
      <c r="D19" s="24">
        <f>Q16/$R$16</f>
        <v>0.25</v>
      </c>
      <c r="F19" s="151">
        <f>'4. Dr Vjekoslav Budimirovic'!F19</f>
        <v>2017</v>
      </c>
      <c r="G19" s="39">
        <f>Q19</f>
        <v>4</v>
      </c>
      <c r="H19" s="24">
        <f>Q19/$R$19</f>
        <v>1</v>
      </c>
      <c r="I19" s="25"/>
      <c r="J19" s="25"/>
      <c r="K19" s="25"/>
      <c r="M19" s="171">
        <v>2</v>
      </c>
      <c r="N19" s="205">
        <f>F19</f>
        <v>2017</v>
      </c>
      <c r="O19" s="206"/>
      <c r="P19" s="207"/>
      <c r="Q19" s="8">
        <f>COUNTA(V19:CC19)</f>
        <v>4</v>
      </c>
      <c r="R19" s="208">
        <f>SUM(Q19:Q22)</f>
        <v>4</v>
      </c>
      <c r="T19" s="171">
        <v>2</v>
      </c>
      <c r="U19" s="151">
        <f>F19</f>
        <v>2017</v>
      </c>
      <c r="V19" s="8" t="s">
        <v>140</v>
      </c>
      <c r="W19" s="8" t="s">
        <v>140</v>
      </c>
      <c r="X19" s="8" t="s">
        <v>140</v>
      </c>
      <c r="Y19" s="8" t="s">
        <v>140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51" t="s">
        <v>15</v>
      </c>
      <c r="C20" s="145">
        <f>Q17</f>
        <v>3</v>
      </c>
      <c r="D20" s="24">
        <f>Q17/$R$16</f>
        <v>0.75</v>
      </c>
      <c r="F20" s="151">
        <f>'4. Dr Vjekoslav Budimirovic'!F20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71"/>
      <c r="N20" s="205">
        <f t="shared" ref="N20:N22" si="0">F20</f>
        <v>2016</v>
      </c>
      <c r="O20" s="206"/>
      <c r="P20" s="207"/>
      <c r="Q20" s="8">
        <f>COUNTA(V20:CC20)</f>
        <v>0</v>
      </c>
      <c r="R20" s="209"/>
      <c r="T20" s="171"/>
      <c r="U20" s="151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4</v>
      </c>
      <c r="D21" s="48">
        <f>SUM(D19:D20)</f>
        <v>1</v>
      </c>
      <c r="F21" s="151">
        <f>'4. Dr Vjekoslav Budimirovic'!F21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71"/>
      <c r="N21" s="205">
        <f t="shared" si="0"/>
        <v>2015</v>
      </c>
      <c r="O21" s="206"/>
      <c r="P21" s="207"/>
      <c r="Q21" s="8">
        <f>COUNTA(V21:CC21)</f>
        <v>0</v>
      </c>
      <c r="R21" s="209"/>
      <c r="T21" s="171"/>
      <c r="U21" s="151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1" t="str">
        <f>'4. Dr Vjekoslav Budimirovic'!F22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71"/>
      <c r="N22" s="205" t="str">
        <f t="shared" si="0"/>
        <v>пре 2015</v>
      </c>
      <c r="O22" s="206"/>
      <c r="P22" s="207"/>
      <c r="Q22" s="8">
        <f>COUNTA(V22:CC22)</f>
        <v>0</v>
      </c>
      <c r="R22" s="210"/>
      <c r="T22" s="171"/>
      <c r="U22" s="151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9" t="s">
        <v>19</v>
      </c>
      <c r="C23" s="169"/>
      <c r="D23" s="169"/>
      <c r="F23" s="42" t="s">
        <v>43</v>
      </c>
      <c r="G23" s="45">
        <f>SUM(G19:G22)</f>
        <v>4</v>
      </c>
      <c r="H23" s="48">
        <f>SUM(H19:H22)</f>
        <v>1</v>
      </c>
      <c r="I23" s="25"/>
      <c r="J23" s="25"/>
      <c r="K23" s="25"/>
      <c r="M23" s="199"/>
      <c r="N23" s="200"/>
      <c r="O23" s="200"/>
      <c r="P23" s="200"/>
      <c r="Q23" s="200"/>
      <c r="R23" s="201"/>
      <c r="T23" s="147"/>
      <c r="U23" s="151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152" t="s">
        <v>37</v>
      </c>
      <c r="D24" s="152" t="s">
        <v>36</v>
      </c>
      <c r="M24" s="171">
        <v>3</v>
      </c>
      <c r="N24" s="205" t="s">
        <v>17</v>
      </c>
      <c r="O24" s="206"/>
      <c r="P24" s="207"/>
      <c r="Q24" s="8">
        <f>COUNTA(V24:CC24)</f>
        <v>0</v>
      </c>
      <c r="R24" s="208">
        <f>SUM(Q24:Q25)</f>
        <v>4</v>
      </c>
      <c r="T24" s="171">
        <v>3</v>
      </c>
      <c r="U24" s="151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51" t="s">
        <v>17</v>
      </c>
      <c r="C25" s="39">
        <f>Q24</f>
        <v>0</v>
      </c>
      <c r="D25" s="24">
        <f>Q24/$R$24</f>
        <v>0</v>
      </c>
      <c r="M25" s="171"/>
      <c r="N25" s="205" t="s">
        <v>18</v>
      </c>
      <c r="O25" s="206"/>
      <c r="P25" s="207"/>
      <c r="Q25" s="8">
        <f>COUNTA(V25:CC25)</f>
        <v>4</v>
      </c>
      <c r="R25" s="210"/>
      <c r="T25" s="171"/>
      <c r="U25" s="151" t="s">
        <v>59</v>
      </c>
      <c r="V25" s="8" t="s">
        <v>140</v>
      </c>
      <c r="W25" s="8" t="s">
        <v>140</v>
      </c>
      <c r="X25" s="8" t="s">
        <v>140</v>
      </c>
      <c r="Y25" s="8" t="s">
        <v>140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51" t="s">
        <v>18</v>
      </c>
      <c r="C26" s="39">
        <f>Q25</f>
        <v>4</v>
      </c>
      <c r="D26" s="24">
        <f>Q25/$R$24</f>
        <v>1</v>
      </c>
      <c r="F26" s="38" t="s">
        <v>20</v>
      </c>
      <c r="G26" s="38"/>
      <c r="H26" s="38"/>
      <c r="I26" s="148"/>
      <c r="M26" s="199"/>
      <c r="N26" s="200"/>
      <c r="O26" s="200"/>
      <c r="P26" s="200"/>
      <c r="Q26" s="200"/>
      <c r="R26" s="201"/>
      <c r="T26" s="147"/>
      <c r="U26" s="151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4</v>
      </c>
      <c r="D27" s="48">
        <f>SUM(D25:D26)</f>
        <v>1</v>
      </c>
      <c r="F27" s="41" t="s">
        <v>42</v>
      </c>
      <c r="G27" s="152" t="s">
        <v>37</v>
      </c>
      <c r="H27" s="152" t="s">
        <v>36</v>
      </c>
      <c r="J27" s="148"/>
      <c r="K27" s="148"/>
      <c r="M27" s="171">
        <v>4</v>
      </c>
      <c r="N27" s="211" t="s">
        <v>21</v>
      </c>
      <c r="O27" s="211"/>
      <c r="P27" s="211"/>
      <c r="Q27" s="8">
        <f t="shared" ref="Q27:Q35" si="2">COUNTA(V27:CC27)</f>
        <v>0</v>
      </c>
      <c r="R27" s="208">
        <f>SUM(Q27:Q31)</f>
        <v>0</v>
      </c>
      <c r="T27" s="17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1"/>
      <c r="N28" s="211" t="s">
        <v>22</v>
      </c>
      <c r="O28" s="211"/>
      <c r="P28" s="211"/>
      <c r="Q28" s="8">
        <f t="shared" si="2"/>
        <v>0</v>
      </c>
      <c r="R28" s="209"/>
      <c r="T28" s="17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1"/>
      <c r="N29" s="211" t="s">
        <v>23</v>
      </c>
      <c r="O29" s="211"/>
      <c r="P29" s="211"/>
      <c r="Q29" s="8">
        <f t="shared" si="2"/>
        <v>0</v>
      </c>
      <c r="R29" s="209"/>
      <c r="T29" s="17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152" t="s">
        <v>37</v>
      </c>
      <c r="D30" s="152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1"/>
      <c r="N30" s="211" t="s">
        <v>24</v>
      </c>
      <c r="O30" s="211"/>
      <c r="P30" s="211"/>
      <c r="Q30" s="8">
        <f t="shared" si="2"/>
        <v>0</v>
      </c>
      <c r="R30" s="209"/>
      <c r="T30" s="17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2</v>
      </c>
      <c r="D31" s="24">
        <f>Q32/$R$32</f>
        <v>0.5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1"/>
      <c r="N31" s="211" t="s">
        <v>25</v>
      </c>
      <c r="O31" s="211"/>
      <c r="P31" s="211"/>
      <c r="Q31" s="8">
        <f t="shared" si="2"/>
        <v>0</v>
      </c>
      <c r="R31" s="210"/>
      <c r="T31" s="17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2</v>
      </c>
      <c r="D32" s="24">
        <f>Q33/$R$32</f>
        <v>0.5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1">
        <v>5</v>
      </c>
      <c r="N32" s="205" t="s">
        <v>27</v>
      </c>
      <c r="O32" s="206"/>
      <c r="P32" s="207"/>
      <c r="Q32" s="8">
        <f t="shared" si="2"/>
        <v>2</v>
      </c>
      <c r="R32" s="208">
        <f>SUM(Q32:Q35)</f>
        <v>4</v>
      </c>
      <c r="T32" s="171">
        <v>5</v>
      </c>
      <c r="U32" s="20" t="s">
        <v>60</v>
      </c>
      <c r="V32" s="8" t="s">
        <v>140</v>
      </c>
      <c r="W32" s="8"/>
      <c r="X32" s="8" t="s">
        <v>140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1"/>
      <c r="N33" s="205" t="s">
        <v>30</v>
      </c>
      <c r="O33" s="206" t="s">
        <v>30</v>
      </c>
      <c r="P33" s="207" t="s">
        <v>30</v>
      </c>
      <c r="Q33" s="8">
        <f t="shared" si="2"/>
        <v>2</v>
      </c>
      <c r="R33" s="209"/>
      <c r="T33" s="171"/>
      <c r="U33" s="22" t="s">
        <v>61</v>
      </c>
      <c r="V33" s="8"/>
      <c r="W33" s="8" t="s">
        <v>140</v>
      </c>
      <c r="X33" s="8"/>
      <c r="Y33" s="8" t="s">
        <v>140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1"/>
      <c r="N34" s="205" t="s">
        <v>28</v>
      </c>
      <c r="O34" s="206" t="s">
        <v>28</v>
      </c>
      <c r="P34" s="207" t="s">
        <v>28</v>
      </c>
      <c r="Q34" s="8">
        <f t="shared" si="2"/>
        <v>0</v>
      </c>
      <c r="R34" s="209"/>
      <c r="T34" s="17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4</v>
      </c>
      <c r="D35" s="24">
        <f>SUM(D31:D34)</f>
        <v>1</v>
      </c>
      <c r="F35" s="21"/>
      <c r="G35" s="21"/>
      <c r="H35" s="19"/>
      <c r="I35" s="19"/>
      <c r="J35" s="19"/>
      <c r="K35" s="19"/>
      <c r="M35" s="171"/>
      <c r="N35" s="205" t="s">
        <v>44</v>
      </c>
      <c r="O35" s="206" t="s">
        <v>29</v>
      </c>
      <c r="P35" s="207" t="s">
        <v>29</v>
      </c>
      <c r="Q35" s="8">
        <f t="shared" si="2"/>
        <v>0</v>
      </c>
      <c r="R35" s="210"/>
      <c r="T35" s="17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48"/>
      <c r="C36" s="148"/>
    </row>
    <row r="37" spans="1:81">
      <c r="B37" s="148"/>
      <c r="C37" s="148"/>
    </row>
    <row r="38" spans="1:81">
      <c r="A38" s="218" t="s">
        <v>133</v>
      </c>
      <c r="B38" s="218"/>
      <c r="C38" s="218"/>
      <c r="D38" s="218"/>
      <c r="E38" s="218"/>
      <c r="F38" s="173"/>
      <c r="G38" s="173"/>
      <c r="H38" s="173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81" ht="12.75" customHeight="1">
      <c r="A40" s="26" t="s">
        <v>109</v>
      </c>
      <c r="B40" s="26"/>
      <c r="C40" s="26"/>
      <c r="D40" s="26"/>
      <c r="E40" s="26"/>
      <c r="F40" s="26"/>
      <c r="G40" s="26"/>
      <c r="H40" s="26"/>
      <c r="I40" s="154"/>
      <c r="J40" s="154"/>
      <c r="K40" s="154"/>
    </row>
    <row r="41" spans="1:81">
      <c r="A41" s="26" t="s">
        <v>132</v>
      </c>
      <c r="B41" s="26"/>
      <c r="C41" s="26"/>
      <c r="D41" s="26"/>
      <c r="E41" s="26"/>
      <c r="F41" s="26"/>
      <c r="G41" s="26"/>
      <c r="H41" s="26"/>
      <c r="I41" s="154"/>
    </row>
    <row r="42" spans="1:81">
      <c r="A42" s="154"/>
      <c r="B42" s="149"/>
      <c r="C42" s="149"/>
      <c r="D42" s="149"/>
      <c r="E42" s="149"/>
      <c r="F42" s="149"/>
      <c r="G42" s="149"/>
    </row>
    <row r="43" spans="1:81">
      <c r="A43" s="219" t="s">
        <v>32</v>
      </c>
      <c r="B43" s="160"/>
      <c r="C43" s="160"/>
      <c r="D43" s="160"/>
      <c r="E43" s="160"/>
      <c r="F43" s="160"/>
      <c r="G43" s="161"/>
      <c r="H43" s="164">
        <f>H10</f>
        <v>0</v>
      </c>
      <c r="I43" s="164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34"/>
    </row>
    <row r="44" spans="1:81">
      <c r="A44" s="162" t="s">
        <v>34</v>
      </c>
      <c r="B44" s="162"/>
      <c r="C44" s="162"/>
      <c r="D44" s="162"/>
      <c r="E44" s="162"/>
      <c r="F44" s="162"/>
      <c r="G44" s="163"/>
      <c r="H44" s="164">
        <f>H11</f>
        <v>0</v>
      </c>
      <c r="I44" s="164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3"/>
      <c r="B45" s="143"/>
      <c r="C45" s="143"/>
      <c r="D45" s="143"/>
      <c r="E45" s="143"/>
      <c r="F45" s="143"/>
      <c r="G45" s="144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</row>
    <row r="46" spans="1:81">
      <c r="B46" s="172" t="s">
        <v>11</v>
      </c>
      <c r="C46" s="172"/>
      <c r="D46" s="173"/>
    </row>
    <row r="47" spans="1:81">
      <c r="B47" s="148"/>
      <c r="C47" s="148"/>
      <c r="D47" s="149"/>
      <c r="U47" s="34" t="s">
        <v>95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64</v>
      </c>
      <c r="K48" s="184"/>
      <c r="N48" s="202" t="s">
        <v>57</v>
      </c>
      <c r="O48" s="203"/>
      <c r="P48" s="203"/>
      <c r="Q48" s="203"/>
      <c r="R48" s="204"/>
      <c r="S48" s="197" t="s">
        <v>58</v>
      </c>
      <c r="V48" s="199" t="s">
        <v>55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1"/>
    </row>
    <row r="49" spans="1:81" ht="24.75" customHeight="1">
      <c r="A49" s="171"/>
      <c r="B49" s="177"/>
      <c r="C49" s="178"/>
      <c r="D49" s="178"/>
      <c r="E49" s="178"/>
      <c r="F49" s="178"/>
      <c r="G49" s="179"/>
      <c r="H49" s="168"/>
      <c r="I49" s="31"/>
      <c r="J49" s="147" t="s">
        <v>37</v>
      </c>
      <c r="K49" s="147" t="s">
        <v>36</v>
      </c>
      <c r="L49" s="6"/>
      <c r="M49" s="10" t="s">
        <v>56</v>
      </c>
      <c r="N49" s="147">
        <v>1</v>
      </c>
      <c r="O49" s="147">
        <v>2</v>
      </c>
      <c r="P49" s="147">
        <v>3</v>
      </c>
      <c r="Q49" s="147">
        <v>4</v>
      </c>
      <c r="R49" s="147">
        <v>5</v>
      </c>
      <c r="S49" s="19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68</v>
      </c>
      <c r="C50" s="166"/>
      <c r="D50" s="166"/>
      <c r="E50" s="166"/>
      <c r="F50" s="166"/>
      <c r="G50" s="167"/>
      <c r="H50" s="30">
        <f>(N50*$N$49+O50*$O$49+P50*$P$49+Q50*$Q$49+R50*$R$49)/S50</f>
        <v>3.5</v>
      </c>
      <c r="I50" s="32"/>
      <c r="J50" s="46">
        <f>COUNTBLANK(V50:CC50)</f>
        <v>56</v>
      </c>
      <c r="K50" s="47">
        <f>J50/(J50+S50)</f>
        <v>0.93333333333333335</v>
      </c>
      <c r="L50" s="9"/>
      <c r="M50" s="43" t="s">
        <v>46</v>
      </c>
      <c r="N50" s="12">
        <f>COUNTIF($V$50:$CC$50,N49)</f>
        <v>1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2</v>
      </c>
      <c r="R50" s="12">
        <f>COUNTIF($V$50:$CC$50,R49)</f>
        <v>1</v>
      </c>
      <c r="S50" s="12">
        <f>SUM(N50:R50)</f>
        <v>4</v>
      </c>
      <c r="T50" s="7"/>
      <c r="U50" s="43" t="s">
        <v>46</v>
      </c>
      <c r="V50" s="8">
        <v>1</v>
      </c>
      <c r="W50" s="8">
        <v>5</v>
      </c>
      <c r="X50" s="8">
        <v>4</v>
      </c>
      <c r="Y50" s="8">
        <v>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69</v>
      </c>
      <c r="C51" s="166"/>
      <c r="D51" s="166"/>
      <c r="E51" s="166"/>
      <c r="F51" s="166"/>
      <c r="G51" s="167"/>
      <c r="H51" s="30">
        <f t="shared" ref="H51:H56" si="3">(N51*$N$49+O51*$O$49+P51*$P$49+Q51*$Q$49+R51*$R$49)/S51</f>
        <v>3.25</v>
      </c>
      <c r="I51" s="32"/>
      <c r="J51" s="46">
        <f t="shared" ref="J51:J58" si="4">COUNTBLANK(V51:CC51)</f>
        <v>56</v>
      </c>
      <c r="K51" s="47">
        <f t="shared" ref="K51:K57" si="5">J51/(J51+S51)</f>
        <v>0.93333333333333335</v>
      </c>
      <c r="L51" s="9"/>
      <c r="M51" s="43" t="s">
        <v>47</v>
      </c>
      <c r="N51" s="12">
        <f>COUNTIF($V$51:$CC$51,N49)</f>
        <v>1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3</v>
      </c>
      <c r="R51" s="12">
        <f>COUNTIF($V$51:$CC$51,R49)</f>
        <v>0</v>
      </c>
      <c r="S51" s="12">
        <f t="shared" ref="S51:S58" si="6">SUM(N51:R51)</f>
        <v>4</v>
      </c>
      <c r="T51" s="7"/>
      <c r="U51" s="43" t="s">
        <v>47</v>
      </c>
      <c r="V51" s="8">
        <v>1</v>
      </c>
      <c r="W51" s="8">
        <v>4</v>
      </c>
      <c r="X51" s="8">
        <v>4</v>
      </c>
      <c r="Y51" s="8">
        <v>4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70</v>
      </c>
      <c r="C52" s="166"/>
      <c r="D52" s="166"/>
      <c r="E52" s="166"/>
      <c r="F52" s="166"/>
      <c r="G52" s="167"/>
      <c r="H52" s="30">
        <f t="shared" si="3"/>
        <v>4</v>
      </c>
      <c r="I52" s="32"/>
      <c r="J52" s="46">
        <f t="shared" si="4"/>
        <v>56</v>
      </c>
      <c r="K52" s="47">
        <f t="shared" si="5"/>
        <v>0.93333333333333335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1</v>
      </c>
      <c r="Q52" s="12">
        <f>COUNTIF($V$52:$CC$52,Q49)</f>
        <v>2</v>
      </c>
      <c r="R52" s="12">
        <f>COUNTIF($V$52:$CC$52,R49)</f>
        <v>1</v>
      </c>
      <c r="S52" s="12">
        <f t="shared" si="6"/>
        <v>4</v>
      </c>
      <c r="T52" s="7"/>
      <c r="U52" s="43" t="s">
        <v>48</v>
      </c>
      <c r="V52" s="8">
        <v>3</v>
      </c>
      <c r="W52" s="8">
        <v>5</v>
      </c>
      <c r="X52" s="8">
        <v>4</v>
      </c>
      <c r="Y52" s="8">
        <v>4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71</v>
      </c>
      <c r="C53" s="166"/>
      <c r="D53" s="166"/>
      <c r="E53" s="166"/>
      <c r="F53" s="166"/>
      <c r="G53" s="167"/>
      <c r="H53" s="30">
        <f t="shared" si="3"/>
        <v>4.75</v>
      </c>
      <c r="I53" s="32"/>
      <c r="J53" s="46">
        <f t="shared" si="4"/>
        <v>56</v>
      </c>
      <c r="K53" s="47">
        <f t="shared" si="5"/>
        <v>0.93333333333333335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1</v>
      </c>
      <c r="R53" s="12">
        <f>COUNTIF($V$53:$CC$53,R49)</f>
        <v>3</v>
      </c>
      <c r="S53" s="12">
        <f t="shared" si="6"/>
        <v>4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4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72</v>
      </c>
      <c r="C54" s="166"/>
      <c r="D54" s="166"/>
      <c r="E54" s="166"/>
      <c r="F54" s="166"/>
      <c r="G54" s="167"/>
      <c r="H54" s="30">
        <f t="shared" si="3"/>
        <v>4.75</v>
      </c>
      <c r="I54" s="32"/>
      <c r="J54" s="46">
        <f t="shared" si="4"/>
        <v>56</v>
      </c>
      <c r="K54" s="47">
        <f t="shared" si="5"/>
        <v>0.93333333333333335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3</v>
      </c>
      <c r="S54" s="12">
        <f t="shared" si="6"/>
        <v>4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4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73</v>
      </c>
      <c r="C55" s="166"/>
      <c r="D55" s="166"/>
      <c r="E55" s="166"/>
      <c r="F55" s="166"/>
      <c r="G55" s="167"/>
      <c r="H55" s="30">
        <f t="shared" si="3"/>
        <v>4</v>
      </c>
      <c r="I55" s="32"/>
      <c r="J55" s="46">
        <f t="shared" si="4"/>
        <v>56</v>
      </c>
      <c r="K55" s="47">
        <f t="shared" si="5"/>
        <v>0.93333333333333335</v>
      </c>
      <c r="L55" s="9"/>
      <c r="M55" s="43" t="s">
        <v>51</v>
      </c>
      <c r="N55" s="12">
        <f>COUNTIF($V$55:$CC$55,N49)</f>
        <v>0</v>
      </c>
      <c r="O55" s="12">
        <f>COUNTIF($V$55:$CC$55,O49)</f>
        <v>1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2</v>
      </c>
      <c r="S55" s="12">
        <f t="shared" si="6"/>
        <v>4</v>
      </c>
      <c r="T55" s="7"/>
      <c r="U55" s="43" t="s">
        <v>51</v>
      </c>
      <c r="V55" s="8">
        <v>2</v>
      </c>
      <c r="W55" s="8">
        <v>5</v>
      </c>
      <c r="X55" s="8">
        <v>5</v>
      </c>
      <c r="Y55" s="8">
        <v>4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74</v>
      </c>
      <c r="C56" s="166"/>
      <c r="D56" s="166"/>
      <c r="E56" s="166"/>
      <c r="F56" s="166"/>
      <c r="G56" s="167"/>
      <c r="H56" s="30">
        <f t="shared" si="3"/>
        <v>3.75</v>
      </c>
      <c r="I56" s="32"/>
      <c r="J56" s="46">
        <f t="shared" si="4"/>
        <v>56</v>
      </c>
      <c r="K56" s="47">
        <f t="shared" si="5"/>
        <v>0.93333333333333335</v>
      </c>
      <c r="L56" s="9"/>
      <c r="M56" s="44" t="s">
        <v>52</v>
      </c>
      <c r="N56" s="12">
        <f>COUNTIF($V$56:$CC$56,N49)</f>
        <v>1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1</v>
      </c>
      <c r="R56" s="12">
        <f>COUNTIF($V$56:$CC$56,R49)</f>
        <v>2</v>
      </c>
      <c r="S56" s="12">
        <f t="shared" si="6"/>
        <v>4</v>
      </c>
      <c r="T56" s="7"/>
      <c r="U56" s="44" t="s">
        <v>52</v>
      </c>
      <c r="V56" s="8">
        <v>1</v>
      </c>
      <c r="W56" s="8">
        <v>5</v>
      </c>
      <c r="X56" s="8">
        <v>5</v>
      </c>
      <c r="Y56" s="8">
        <v>4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75</v>
      </c>
      <c r="C57" s="166"/>
      <c r="D57" s="166"/>
      <c r="E57" s="166"/>
      <c r="F57" s="166"/>
      <c r="G57" s="167"/>
      <c r="H57" s="30">
        <f>(N57*$N$49+O57*$O$49+P57*$P$49+Q57*$Q$49+R57*$R$49)/S57</f>
        <v>3.75</v>
      </c>
      <c r="I57" s="32"/>
      <c r="J57" s="46">
        <f t="shared" si="4"/>
        <v>56</v>
      </c>
      <c r="K57" s="47">
        <f t="shared" si="5"/>
        <v>0.93333333333333335</v>
      </c>
      <c r="L57" s="9"/>
      <c r="M57" s="44" t="s">
        <v>53</v>
      </c>
      <c r="N57" s="12">
        <f>COUNTIF($V$57:$CC$57,N49)</f>
        <v>1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1</v>
      </c>
      <c r="R57" s="12">
        <f>COUNTIF($V$57:$CC$57,R49)</f>
        <v>2</v>
      </c>
      <c r="S57" s="12">
        <f t="shared" si="6"/>
        <v>4</v>
      </c>
      <c r="T57" s="7"/>
      <c r="U57" s="44" t="s">
        <v>53</v>
      </c>
      <c r="V57" s="8">
        <v>1</v>
      </c>
      <c r="W57" s="8">
        <v>5</v>
      </c>
      <c r="X57" s="8">
        <v>5</v>
      </c>
      <c r="Y57" s="8">
        <v>4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76</v>
      </c>
      <c r="C58" s="166"/>
      <c r="D58" s="166"/>
      <c r="E58" s="166"/>
      <c r="F58" s="166"/>
      <c r="G58" s="167"/>
      <c r="H58" s="30">
        <f>(N58*$N$49+O58*$O$49+P58*$P$49+Q58*$Q$49+R58*$R$49)/S58</f>
        <v>5</v>
      </c>
      <c r="I58" s="32"/>
      <c r="J58" s="46">
        <f t="shared" si="4"/>
        <v>58</v>
      </c>
      <c r="K58" s="47">
        <f>J58/(J58+S58)</f>
        <v>0.96666666666666667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2</v>
      </c>
      <c r="S58" s="12">
        <f t="shared" si="6"/>
        <v>2</v>
      </c>
      <c r="T58" s="7"/>
      <c r="U58" s="44" t="s">
        <v>54</v>
      </c>
      <c r="V58" s="8"/>
      <c r="W58" s="8"/>
      <c r="X58" s="8">
        <v>5</v>
      </c>
      <c r="Y58" s="8">
        <v>5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1" t="s">
        <v>12</v>
      </c>
      <c r="B59" s="182"/>
      <c r="C59" s="182"/>
      <c r="D59" s="182"/>
      <c r="E59" s="182"/>
      <c r="F59" s="182"/>
      <c r="G59" s="183"/>
      <c r="H59" s="56">
        <f>AVERAGE(H50:H58)</f>
        <v>4.083333333333333</v>
      </c>
      <c r="I59" s="49"/>
      <c r="J59" s="180" t="s">
        <v>63</v>
      </c>
      <c r="K59" s="180"/>
      <c r="L59" s="50">
        <f>SUM(J50:J58)</f>
        <v>506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92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32:T35"/>
    <mergeCell ref="N33:P33"/>
    <mergeCell ref="N34:P34"/>
    <mergeCell ref="N35:P35"/>
    <mergeCell ref="A38:H38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J59:K59"/>
    <mergeCell ref="V48:CC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abSelected="1" topLeftCell="C43" workbookViewId="0">
      <selection activeCell="Y59" sqref="Y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8" t="s">
        <v>130</v>
      </c>
      <c r="B5" s="218"/>
      <c r="C5" s="218"/>
      <c r="D5" s="218"/>
      <c r="E5" s="218"/>
      <c r="F5" s="173"/>
      <c r="G5" s="173"/>
      <c r="H5" s="17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99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0" t="s">
        <v>13</v>
      </c>
      <c r="B10" s="160"/>
      <c r="C10" s="160"/>
      <c r="D10" s="160"/>
      <c r="E10" s="160"/>
      <c r="F10" s="160"/>
      <c r="G10" s="161"/>
      <c r="H10" s="164"/>
      <c r="I10" s="16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2" t="s">
        <v>34</v>
      </c>
      <c r="B11" s="162"/>
      <c r="C11" s="162"/>
      <c r="D11" s="162"/>
      <c r="E11" s="162"/>
      <c r="F11" s="162"/>
      <c r="G11" s="163"/>
      <c r="H11" s="164"/>
      <c r="I11" s="16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7" t="s">
        <v>16</v>
      </c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2" t="s">
        <v>55</v>
      </c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</row>
    <row r="15" spans="1:81">
      <c r="A15" s="170" t="s">
        <v>16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  <c r="N15" s="213" t="s">
        <v>40</v>
      </c>
      <c r="O15" s="164"/>
      <c r="P15" s="164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1">
        <v>1</v>
      </c>
      <c r="N16" s="214" t="s">
        <v>14</v>
      </c>
      <c r="O16" s="215"/>
      <c r="P16" s="216"/>
      <c r="Q16" s="8">
        <f>COUNTA(V16:CC16)</f>
        <v>1</v>
      </c>
      <c r="R16" s="208">
        <f>SUM(Q16:Q17)</f>
        <v>4</v>
      </c>
      <c r="T16" s="171">
        <v>1</v>
      </c>
      <c r="U16" s="16" t="s">
        <v>14</v>
      </c>
      <c r="V16" s="43"/>
      <c r="W16" s="8" t="s">
        <v>140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6"/>
      <c r="I17" s="18"/>
      <c r="J17" s="18"/>
      <c r="K17" s="18"/>
      <c r="M17" s="171"/>
      <c r="N17" s="205" t="s">
        <v>15</v>
      </c>
      <c r="O17" s="206"/>
      <c r="P17" s="207"/>
      <c r="Q17" s="8">
        <f>COUNTA(V17:CC17)</f>
        <v>3</v>
      </c>
      <c r="R17" s="210"/>
      <c r="T17" s="171"/>
      <c r="U17" s="17" t="s">
        <v>15</v>
      </c>
      <c r="V17" s="8" t="s">
        <v>140</v>
      </c>
      <c r="W17" s="8"/>
      <c r="X17" s="8" t="s">
        <v>140</v>
      </c>
      <c r="Y17" s="8" t="s">
        <v>140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199"/>
      <c r="N18" s="200"/>
      <c r="O18" s="200"/>
      <c r="P18" s="200"/>
      <c r="Q18" s="200"/>
      <c r="R18" s="20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1</v>
      </c>
      <c r="D19" s="24">
        <f>Q16/$R$16</f>
        <v>0.25</v>
      </c>
      <c r="F19" s="125" t="e">
        <f>#REF!</f>
        <v>#REF!</v>
      </c>
      <c r="G19" s="39">
        <f>Q19</f>
        <v>0</v>
      </c>
      <c r="H19" s="24" t="e">
        <f>Q19/$R$19</f>
        <v>#DIV/0!</v>
      </c>
      <c r="I19" s="25"/>
      <c r="J19" s="25"/>
      <c r="K19" s="25"/>
      <c r="M19" s="171">
        <v>2</v>
      </c>
      <c r="N19" s="205" t="e">
        <f>F19</f>
        <v>#REF!</v>
      </c>
      <c r="O19" s="206"/>
      <c r="P19" s="207"/>
      <c r="Q19" s="8">
        <f>COUNTA(V19:CC19)</f>
        <v>0</v>
      </c>
      <c r="R19" s="208">
        <f>SUM(Q19:Q22)</f>
        <v>0</v>
      </c>
      <c r="T19" s="171">
        <v>2</v>
      </c>
      <c r="U19" s="127" t="e">
        <f>F19</f>
        <v>#REF!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3</v>
      </c>
      <c r="D20" s="24">
        <f>Q17/$R$16</f>
        <v>0.75</v>
      </c>
      <c r="F20" s="151" t="e">
        <f>#REF!</f>
        <v>#REF!</v>
      </c>
      <c r="G20" s="39">
        <f>Q20</f>
        <v>0</v>
      </c>
      <c r="H20" s="24" t="e">
        <f>Q20/$R$19</f>
        <v>#DIV/0!</v>
      </c>
      <c r="I20" s="25"/>
      <c r="J20" s="25"/>
      <c r="K20" s="25"/>
      <c r="M20" s="171"/>
      <c r="N20" s="205" t="e">
        <f t="shared" ref="N20:N22" si="0">F20</f>
        <v>#REF!</v>
      </c>
      <c r="O20" s="206"/>
      <c r="P20" s="207"/>
      <c r="Q20" s="8">
        <f>COUNTA(V20:CC20)</f>
        <v>0</v>
      </c>
      <c r="R20" s="209"/>
      <c r="T20" s="171"/>
      <c r="U20" s="127" t="e">
        <f t="shared" ref="U20:U22" si="1">F20</f>
        <v>#REF!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4</v>
      </c>
      <c r="D21" s="48">
        <f>SUM(D19:D20)</f>
        <v>1</v>
      </c>
      <c r="F21" s="151" t="e">
        <f>#REF!</f>
        <v>#REF!</v>
      </c>
      <c r="G21" s="39">
        <f>Q21</f>
        <v>0</v>
      </c>
      <c r="H21" s="24" t="e">
        <f>Q21/$R$19</f>
        <v>#DIV/0!</v>
      </c>
      <c r="I21" s="25"/>
      <c r="J21" s="25"/>
      <c r="K21" s="25"/>
      <c r="M21" s="171"/>
      <c r="N21" s="205" t="e">
        <f t="shared" si="0"/>
        <v>#REF!</v>
      </c>
      <c r="O21" s="206"/>
      <c r="P21" s="207"/>
      <c r="Q21" s="8">
        <f>COUNTA(V21:CC21)</f>
        <v>0</v>
      </c>
      <c r="R21" s="209"/>
      <c r="T21" s="171"/>
      <c r="U21" s="127" t="e">
        <f t="shared" si="1"/>
        <v>#REF!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1" t="e">
        <f>#REF!</f>
        <v>#REF!</v>
      </c>
      <c r="G22" s="39">
        <f>Q22</f>
        <v>0</v>
      </c>
      <c r="H22" s="24" t="e">
        <f>Q22/$R$19</f>
        <v>#DIV/0!</v>
      </c>
      <c r="I22" s="25"/>
      <c r="J22" s="25"/>
      <c r="K22" s="25"/>
      <c r="M22" s="171"/>
      <c r="N22" s="205" t="e">
        <f t="shared" si="0"/>
        <v>#REF!</v>
      </c>
      <c r="O22" s="206"/>
      <c r="P22" s="207"/>
      <c r="Q22" s="8">
        <f>COUNTA(V22:CC22)</f>
        <v>0</v>
      </c>
      <c r="R22" s="210"/>
      <c r="T22" s="171"/>
      <c r="U22" s="127" t="e">
        <f t="shared" si="1"/>
        <v>#REF!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9" t="s">
        <v>19</v>
      </c>
      <c r="C23" s="169"/>
      <c r="D23" s="169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199"/>
      <c r="N23" s="200"/>
      <c r="O23" s="200"/>
      <c r="P23" s="200"/>
      <c r="Q23" s="200"/>
      <c r="R23" s="20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1">
        <v>3</v>
      </c>
      <c r="N24" s="205" t="s">
        <v>17</v>
      </c>
      <c r="O24" s="206"/>
      <c r="P24" s="207"/>
      <c r="Q24" s="8">
        <f>COUNTA(V24:CC24)</f>
        <v>0</v>
      </c>
      <c r="R24" s="208">
        <f>SUM(Q24:Q25)</f>
        <v>0</v>
      </c>
      <c r="T24" s="17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71"/>
      <c r="N25" s="205" t="s">
        <v>18</v>
      </c>
      <c r="O25" s="206"/>
      <c r="P25" s="207"/>
      <c r="Q25" s="8">
        <f>COUNTA(V25:CC25)</f>
        <v>0</v>
      </c>
      <c r="R25" s="210"/>
      <c r="T25" s="171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199"/>
      <c r="N26" s="200"/>
      <c r="O26" s="200"/>
      <c r="P26" s="200"/>
      <c r="Q26" s="200"/>
      <c r="R26" s="20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71">
        <v>4</v>
      </c>
      <c r="N27" s="211" t="s">
        <v>21</v>
      </c>
      <c r="O27" s="211"/>
      <c r="P27" s="211"/>
      <c r="Q27" s="8">
        <f t="shared" ref="Q27:Q35" si="2">COUNTA(V27:CC27)</f>
        <v>0</v>
      </c>
      <c r="R27" s="208">
        <f>SUM(Q27:Q31)</f>
        <v>0</v>
      </c>
      <c r="T27" s="17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1"/>
      <c r="N28" s="211" t="s">
        <v>22</v>
      </c>
      <c r="O28" s="211"/>
      <c r="P28" s="211"/>
      <c r="Q28" s="8">
        <f t="shared" si="2"/>
        <v>0</v>
      </c>
      <c r="R28" s="209"/>
      <c r="T28" s="17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1"/>
      <c r="N29" s="211" t="s">
        <v>23</v>
      </c>
      <c r="O29" s="211"/>
      <c r="P29" s="211"/>
      <c r="Q29" s="8">
        <f t="shared" si="2"/>
        <v>0</v>
      </c>
      <c r="R29" s="209"/>
      <c r="T29" s="17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1"/>
      <c r="N30" s="211" t="s">
        <v>24</v>
      </c>
      <c r="O30" s="211"/>
      <c r="P30" s="211"/>
      <c r="Q30" s="8">
        <f t="shared" si="2"/>
        <v>0</v>
      </c>
      <c r="R30" s="209"/>
      <c r="T30" s="17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2</v>
      </c>
      <c r="D31" s="24">
        <f>Q32/$R$32</f>
        <v>0.66666666666666663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1"/>
      <c r="N31" s="211" t="s">
        <v>25</v>
      </c>
      <c r="O31" s="211"/>
      <c r="P31" s="211"/>
      <c r="Q31" s="8">
        <f t="shared" si="2"/>
        <v>0</v>
      </c>
      <c r="R31" s="210"/>
      <c r="T31" s="17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1</v>
      </c>
      <c r="D32" s="24">
        <f>Q33/$R$32</f>
        <v>0.33333333333333331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1">
        <v>5</v>
      </c>
      <c r="N32" s="205" t="s">
        <v>27</v>
      </c>
      <c r="O32" s="206"/>
      <c r="P32" s="207"/>
      <c r="Q32" s="8">
        <f t="shared" si="2"/>
        <v>2</v>
      </c>
      <c r="R32" s="208">
        <f>SUM(Q32:Q35)</f>
        <v>3</v>
      </c>
      <c r="T32" s="171">
        <v>5</v>
      </c>
      <c r="U32" s="20" t="s">
        <v>60</v>
      </c>
      <c r="V32" s="8" t="s">
        <v>140</v>
      </c>
      <c r="W32" s="8" t="s">
        <v>140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1"/>
      <c r="N33" s="205" t="s">
        <v>30</v>
      </c>
      <c r="O33" s="206" t="s">
        <v>30</v>
      </c>
      <c r="P33" s="207" t="s">
        <v>30</v>
      </c>
      <c r="Q33" s="8">
        <f t="shared" si="2"/>
        <v>1</v>
      </c>
      <c r="R33" s="209"/>
      <c r="T33" s="171"/>
      <c r="U33" s="22" t="s">
        <v>61</v>
      </c>
      <c r="V33" s="8"/>
      <c r="W33" s="8"/>
      <c r="X33" s="8" t="s">
        <v>140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71"/>
      <c r="N34" s="205" t="s">
        <v>28</v>
      </c>
      <c r="O34" s="206" t="s">
        <v>28</v>
      </c>
      <c r="P34" s="207" t="s">
        <v>28</v>
      </c>
      <c r="Q34" s="8">
        <f t="shared" si="2"/>
        <v>0</v>
      </c>
      <c r="R34" s="209"/>
      <c r="T34" s="17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3</v>
      </c>
      <c r="D35" s="24">
        <f>SUM(D31:D34)</f>
        <v>1</v>
      </c>
      <c r="F35" s="21"/>
      <c r="G35" s="21"/>
      <c r="H35" s="19"/>
      <c r="I35" s="19"/>
      <c r="J35" s="19"/>
      <c r="K35" s="19"/>
      <c r="M35" s="171"/>
      <c r="N35" s="205" t="s">
        <v>44</v>
      </c>
      <c r="O35" s="206" t="s">
        <v>29</v>
      </c>
      <c r="P35" s="207" t="s">
        <v>29</v>
      </c>
      <c r="Q35" s="8">
        <f t="shared" si="2"/>
        <v>0</v>
      </c>
      <c r="R35" s="210"/>
      <c r="T35" s="17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130</v>
      </c>
      <c r="B38" s="218"/>
      <c r="C38" s="218"/>
      <c r="D38" s="218"/>
      <c r="E38" s="218"/>
      <c r="F38" s="173"/>
      <c r="G38" s="173"/>
      <c r="H38" s="173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99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60" t="s">
        <v>13</v>
      </c>
      <c r="B43" s="160"/>
      <c r="C43" s="160"/>
      <c r="D43" s="160"/>
      <c r="E43" s="160"/>
      <c r="F43" s="160"/>
      <c r="G43" s="161"/>
      <c r="H43" s="164">
        <f>H10</f>
        <v>0</v>
      </c>
      <c r="I43" s="164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/>
    </row>
    <row r="44" spans="1:81">
      <c r="A44" s="162" t="s">
        <v>34</v>
      </c>
      <c r="B44" s="162"/>
      <c r="C44" s="162"/>
      <c r="D44" s="162"/>
      <c r="E44" s="162"/>
      <c r="F44" s="162"/>
      <c r="G44" s="163"/>
      <c r="H44" s="164">
        <f>H11</f>
        <v>0</v>
      </c>
      <c r="I44" s="164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</row>
    <row r="46" spans="1:81">
      <c r="B46" s="172" t="s">
        <v>11</v>
      </c>
      <c r="C46" s="172"/>
      <c r="D46" s="173"/>
    </row>
    <row r="47" spans="1:81">
      <c r="B47" s="13"/>
      <c r="C47" s="13"/>
      <c r="D47" s="2"/>
      <c r="U47" s="34" t="s">
        <v>95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64</v>
      </c>
      <c r="K48" s="184"/>
      <c r="N48" s="202" t="s">
        <v>57</v>
      </c>
      <c r="O48" s="203"/>
      <c r="P48" s="203"/>
      <c r="Q48" s="203"/>
      <c r="R48" s="204"/>
      <c r="S48" s="197" t="s">
        <v>58</v>
      </c>
      <c r="V48" s="199" t="s">
        <v>55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1"/>
    </row>
    <row r="49" spans="1:81" ht="24.75" customHeight="1">
      <c r="A49" s="171"/>
      <c r="B49" s="177"/>
      <c r="C49" s="178"/>
      <c r="D49" s="178"/>
      <c r="E49" s="178"/>
      <c r="F49" s="178"/>
      <c r="G49" s="179"/>
      <c r="H49" s="16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>
        <f>(N50*$N$49+O50*$O$49+P50*$P$49+Q50*$Q$49+R50*$R$49)/S50</f>
        <v>5</v>
      </c>
      <c r="I50" s="32"/>
      <c r="J50" s="46">
        <f>COUNTBLANK(V50:CC50)</f>
        <v>56</v>
      </c>
      <c r="K50" s="47">
        <f>J50/(J50+S50)</f>
        <v>0.93333333333333335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4</v>
      </c>
      <c r="S50" s="12">
        <f>SUM(N50:R50)</f>
        <v>4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>
        <f t="shared" ref="H51:H58" si="3">(N51*$N$49+O51*$O$49+P51*$P$49+Q51*$Q$49+R51*$R$49)/S51</f>
        <v>5</v>
      </c>
      <c r="I51" s="32"/>
      <c r="J51" s="46">
        <f t="shared" ref="J51:J58" si="4">COUNTBLANK(V51:CC51)</f>
        <v>56</v>
      </c>
      <c r="K51" s="47">
        <f t="shared" ref="K51:K57" si="5">J51/(J51+S51)</f>
        <v>0.93333333333333335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4</v>
      </c>
      <c r="S51" s="12">
        <f t="shared" ref="S51:S58" si="6">SUM(N51:R51)</f>
        <v>4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>
        <f t="shared" si="3"/>
        <v>5</v>
      </c>
      <c r="I52" s="32"/>
      <c r="J52" s="46">
        <f t="shared" si="4"/>
        <v>56</v>
      </c>
      <c r="K52" s="47">
        <f t="shared" si="5"/>
        <v>0.93333333333333335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4</v>
      </c>
      <c r="S52" s="12">
        <f t="shared" si="6"/>
        <v>4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>
        <f t="shared" si="3"/>
        <v>5</v>
      </c>
      <c r="I53" s="32"/>
      <c r="J53" s="46">
        <f t="shared" si="4"/>
        <v>56</v>
      </c>
      <c r="K53" s="47">
        <f t="shared" si="5"/>
        <v>0.93333333333333335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4</v>
      </c>
      <c r="S53" s="12">
        <f t="shared" si="6"/>
        <v>4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>
        <f t="shared" si="3"/>
        <v>5</v>
      </c>
      <c r="I54" s="32"/>
      <c r="J54" s="46">
        <f t="shared" si="4"/>
        <v>56</v>
      </c>
      <c r="K54" s="47">
        <f t="shared" si="5"/>
        <v>0.93333333333333335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4</v>
      </c>
      <c r="S54" s="12">
        <f t="shared" si="6"/>
        <v>4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>
        <f t="shared" si="3"/>
        <v>5</v>
      </c>
      <c r="I55" s="32"/>
      <c r="J55" s="46">
        <f t="shared" si="4"/>
        <v>56</v>
      </c>
      <c r="K55" s="47">
        <f t="shared" si="5"/>
        <v>0.93333333333333335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4</v>
      </c>
      <c r="S55" s="12">
        <f t="shared" si="6"/>
        <v>4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>
        <f t="shared" si="3"/>
        <v>5</v>
      </c>
      <c r="I56" s="32"/>
      <c r="J56" s="46">
        <f t="shared" si="4"/>
        <v>56</v>
      </c>
      <c r="K56" s="47">
        <f t="shared" si="5"/>
        <v>0.93333333333333335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4</v>
      </c>
      <c r="S56" s="12">
        <f t="shared" si="6"/>
        <v>4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>
        <f t="shared" si="3"/>
        <v>5</v>
      </c>
      <c r="I57" s="32"/>
      <c r="J57" s="46">
        <f t="shared" si="4"/>
        <v>56</v>
      </c>
      <c r="K57" s="47">
        <f t="shared" si="5"/>
        <v>0.93333333333333335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4</v>
      </c>
      <c r="S57" s="12">
        <f t="shared" si="6"/>
        <v>4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38</v>
      </c>
      <c r="C58" s="166"/>
      <c r="D58" s="166"/>
      <c r="E58" s="166"/>
      <c r="F58" s="166"/>
      <c r="G58" s="167"/>
      <c r="H58" s="30">
        <f t="shared" si="3"/>
        <v>5</v>
      </c>
      <c r="I58" s="32"/>
      <c r="J58" s="46">
        <f t="shared" si="4"/>
        <v>57</v>
      </c>
      <c r="K58" s="47">
        <f>J58/(J58+S58)</f>
        <v>0.95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3</v>
      </c>
      <c r="S58" s="12">
        <f t="shared" si="6"/>
        <v>3</v>
      </c>
      <c r="T58" s="7"/>
      <c r="U58" s="44" t="s">
        <v>54</v>
      </c>
      <c r="V58" s="8">
        <v>5</v>
      </c>
      <c r="W58" s="8"/>
      <c r="X58" s="8">
        <v>5</v>
      </c>
      <c r="Y58" s="8">
        <v>5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1" t="s">
        <v>12</v>
      </c>
      <c r="B59" s="182"/>
      <c r="C59" s="182"/>
      <c r="D59" s="182"/>
      <c r="E59" s="182"/>
      <c r="F59" s="182"/>
      <c r="G59" s="183"/>
      <c r="H59" s="56">
        <f>AVERAGE(H50:H58)</f>
        <v>5</v>
      </c>
      <c r="I59" s="49"/>
      <c r="J59" s="180" t="s">
        <v>63</v>
      </c>
      <c r="K59" s="180"/>
      <c r="L59" s="50">
        <f>SUM(J50:J58)</f>
        <v>505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5" spans="1:81">
      <c r="A5" s="218" t="s">
        <v>33</v>
      </c>
      <c r="B5" s="218"/>
      <c r="C5" s="218"/>
      <c r="D5" s="218"/>
      <c r="E5" s="218"/>
      <c r="F5" s="173"/>
      <c r="G5" s="173"/>
      <c r="H5" s="17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35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0" t="s">
        <v>13</v>
      </c>
      <c r="B10" s="160"/>
      <c r="C10" s="160"/>
      <c r="D10" s="160"/>
      <c r="E10" s="160"/>
      <c r="F10" s="160"/>
      <c r="G10" s="161"/>
      <c r="H10" s="164"/>
      <c r="I10" s="16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62" t="s">
        <v>34</v>
      </c>
      <c r="B11" s="162"/>
      <c r="C11" s="162"/>
      <c r="D11" s="162"/>
      <c r="E11" s="162"/>
      <c r="F11" s="162"/>
      <c r="G11" s="163"/>
      <c r="H11" s="164"/>
      <c r="I11" s="16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7" t="s">
        <v>16</v>
      </c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2" t="s">
        <v>55</v>
      </c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</row>
    <row r="15" spans="1:81">
      <c r="A15" s="170" t="s">
        <v>16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  <c r="N15" s="213" t="s">
        <v>40</v>
      </c>
      <c r="O15" s="164"/>
      <c r="P15" s="164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71">
        <v>1</v>
      </c>
      <c r="N16" s="214" t="s">
        <v>14</v>
      </c>
      <c r="O16" s="215"/>
      <c r="P16" s="216"/>
      <c r="Q16" s="8">
        <f>COUNTA(V16:CC16)</f>
        <v>0</v>
      </c>
      <c r="R16" s="208">
        <f>SUM(Q16:Q17)</f>
        <v>0</v>
      </c>
      <c r="T16" s="171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120</v>
      </c>
      <c r="G17" s="38"/>
      <c r="H17" s="126"/>
      <c r="I17" s="18"/>
      <c r="J17" s="18"/>
      <c r="K17" s="18"/>
      <c r="M17" s="171"/>
      <c r="N17" s="205" t="s">
        <v>15</v>
      </c>
      <c r="O17" s="206"/>
      <c r="P17" s="207"/>
      <c r="Q17" s="8">
        <f>COUNTA(V17:CC17)</f>
        <v>0</v>
      </c>
      <c r="R17" s="210"/>
      <c r="T17" s="171"/>
      <c r="U17" s="17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121</v>
      </c>
      <c r="G18" s="35" t="s">
        <v>37</v>
      </c>
      <c r="H18" s="35" t="s">
        <v>36</v>
      </c>
      <c r="I18" s="18"/>
      <c r="J18" s="18"/>
      <c r="K18" s="18"/>
      <c r="M18" s="199"/>
      <c r="N18" s="200"/>
      <c r="O18" s="200"/>
      <c r="P18" s="200"/>
      <c r="Q18" s="200"/>
      <c r="R18" s="20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 t="e">
        <f>Q16/$R$16</f>
        <v>#DIV/0!</v>
      </c>
      <c r="F19" s="17">
        <f>'Zbirni prikaz - nastavnici'!F19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71">
        <v>2</v>
      </c>
      <c r="N19" s="205">
        <f>F19</f>
        <v>2017</v>
      </c>
      <c r="O19" s="206"/>
      <c r="P19" s="207"/>
      <c r="Q19" s="8">
        <f>COUNTA(V19:CC19)</f>
        <v>0</v>
      </c>
      <c r="R19" s="208">
        <f>SUM(Q19:Q22)</f>
        <v>0</v>
      </c>
      <c r="T19" s="171">
        <v>2</v>
      </c>
      <c r="U19" s="127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0</v>
      </c>
      <c r="D20" s="24" t="e">
        <f>Q17/$R$16</f>
        <v>#DIV/0!</v>
      </c>
      <c r="F20" s="151">
        <f>'Zbirni prikaz - nastavnici'!F20</f>
        <v>2016</v>
      </c>
      <c r="G20" s="39">
        <f>Q20</f>
        <v>0</v>
      </c>
      <c r="H20" s="24" t="e">
        <f>Q20/$R$19</f>
        <v>#DIV/0!</v>
      </c>
      <c r="I20" s="25"/>
      <c r="J20" s="25"/>
      <c r="K20" s="25"/>
      <c r="M20" s="171"/>
      <c r="N20" s="205">
        <f t="shared" ref="N20:N22" si="0">F20</f>
        <v>2016</v>
      </c>
      <c r="O20" s="206"/>
      <c r="P20" s="207"/>
      <c r="Q20" s="8">
        <f>COUNTA(V20:CC20)</f>
        <v>0</v>
      </c>
      <c r="R20" s="209"/>
      <c r="T20" s="171"/>
      <c r="U20" s="127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51">
        <f>'Zbirni prikaz - nastavnici'!F21</f>
        <v>2015</v>
      </c>
      <c r="G21" s="39">
        <f>Q21</f>
        <v>0</v>
      </c>
      <c r="H21" s="24" t="e">
        <f>Q21/$R$19</f>
        <v>#DIV/0!</v>
      </c>
      <c r="I21" s="25"/>
      <c r="J21" s="25"/>
      <c r="K21" s="25"/>
      <c r="M21" s="171"/>
      <c r="N21" s="205">
        <f t="shared" si="0"/>
        <v>2015</v>
      </c>
      <c r="O21" s="206"/>
      <c r="P21" s="207"/>
      <c r="Q21" s="8">
        <f>COUNTA(V21:CC21)</f>
        <v>0</v>
      </c>
      <c r="R21" s="209"/>
      <c r="T21" s="171"/>
      <c r="U21" s="127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1" t="str">
        <f>'Zbirni prikaz - nastavnici'!F22</f>
        <v>пре 2015</v>
      </c>
      <c r="G22" s="39">
        <f>Q22</f>
        <v>0</v>
      </c>
      <c r="H22" s="24" t="e">
        <f>Q22/$R$19</f>
        <v>#DIV/0!</v>
      </c>
      <c r="I22" s="25"/>
      <c r="J22" s="25"/>
      <c r="K22" s="25"/>
      <c r="M22" s="171"/>
      <c r="N22" s="205" t="str">
        <f t="shared" si="0"/>
        <v>пре 2015</v>
      </c>
      <c r="O22" s="206"/>
      <c r="P22" s="207"/>
      <c r="Q22" s="8">
        <f>COUNTA(V22:CC22)</f>
        <v>0</v>
      </c>
      <c r="R22" s="210"/>
      <c r="T22" s="171"/>
      <c r="U22" s="127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9" t="s">
        <v>19</v>
      </c>
      <c r="C23" s="169"/>
      <c r="D23" s="169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199"/>
      <c r="N23" s="200"/>
      <c r="O23" s="200"/>
      <c r="P23" s="200"/>
      <c r="Q23" s="200"/>
      <c r="R23" s="20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71">
        <v>3</v>
      </c>
      <c r="N24" s="205" t="s">
        <v>17</v>
      </c>
      <c r="O24" s="206"/>
      <c r="P24" s="207"/>
      <c r="Q24" s="8">
        <f>COUNTA(V24:CC24)</f>
        <v>0</v>
      </c>
      <c r="R24" s="208">
        <f>SUM(Q24:Q25)</f>
        <v>0</v>
      </c>
      <c r="T24" s="171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71"/>
      <c r="N25" s="205" t="s">
        <v>18</v>
      </c>
      <c r="O25" s="206"/>
      <c r="P25" s="207"/>
      <c r="Q25" s="8">
        <f>COUNTA(V25:CC25)</f>
        <v>0</v>
      </c>
      <c r="R25" s="210"/>
      <c r="T25" s="171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199"/>
      <c r="N26" s="200"/>
      <c r="O26" s="200"/>
      <c r="P26" s="200"/>
      <c r="Q26" s="200"/>
      <c r="R26" s="20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71">
        <v>4</v>
      </c>
      <c r="N27" s="211" t="s">
        <v>21</v>
      </c>
      <c r="O27" s="211"/>
      <c r="P27" s="211"/>
      <c r="Q27" s="8">
        <f t="shared" ref="Q27:Q35" si="2">COUNTA(V27:CC27)</f>
        <v>0</v>
      </c>
      <c r="R27" s="208">
        <f>SUM(Q27:Q31)</f>
        <v>0</v>
      </c>
      <c r="T27" s="17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1"/>
      <c r="N28" s="211" t="s">
        <v>22</v>
      </c>
      <c r="O28" s="211"/>
      <c r="P28" s="211"/>
      <c r="Q28" s="8">
        <f t="shared" si="2"/>
        <v>0</v>
      </c>
      <c r="R28" s="209"/>
      <c r="T28" s="17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1"/>
      <c r="N29" s="211" t="s">
        <v>23</v>
      </c>
      <c r="O29" s="211"/>
      <c r="P29" s="211"/>
      <c r="Q29" s="8">
        <f t="shared" si="2"/>
        <v>0</v>
      </c>
      <c r="R29" s="209"/>
      <c r="T29" s="17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1"/>
      <c r="N30" s="211" t="s">
        <v>24</v>
      </c>
      <c r="O30" s="211"/>
      <c r="P30" s="211"/>
      <c r="Q30" s="8">
        <f t="shared" si="2"/>
        <v>0</v>
      </c>
      <c r="R30" s="209"/>
      <c r="T30" s="17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1"/>
      <c r="N31" s="211" t="s">
        <v>25</v>
      </c>
      <c r="O31" s="211"/>
      <c r="P31" s="211"/>
      <c r="Q31" s="8">
        <f t="shared" si="2"/>
        <v>0</v>
      </c>
      <c r="R31" s="210"/>
      <c r="T31" s="17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1">
        <v>5</v>
      </c>
      <c r="N32" s="205" t="s">
        <v>27</v>
      </c>
      <c r="O32" s="206"/>
      <c r="P32" s="207"/>
      <c r="Q32" s="8">
        <f t="shared" si="2"/>
        <v>0</v>
      </c>
      <c r="R32" s="208">
        <f>SUM(Q32:Q35)</f>
        <v>0</v>
      </c>
      <c r="T32" s="171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1"/>
      <c r="N33" s="205" t="s">
        <v>30</v>
      </c>
      <c r="O33" s="206" t="s">
        <v>30</v>
      </c>
      <c r="P33" s="207" t="s">
        <v>30</v>
      </c>
      <c r="Q33" s="8">
        <f t="shared" si="2"/>
        <v>0</v>
      </c>
      <c r="R33" s="209"/>
      <c r="T33" s="171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71"/>
      <c r="N34" s="205" t="s">
        <v>28</v>
      </c>
      <c r="O34" s="206" t="s">
        <v>28</v>
      </c>
      <c r="P34" s="207" t="s">
        <v>28</v>
      </c>
      <c r="Q34" s="8">
        <f t="shared" si="2"/>
        <v>0</v>
      </c>
      <c r="R34" s="209"/>
      <c r="T34" s="17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71"/>
      <c r="N35" s="205" t="s">
        <v>44</v>
      </c>
      <c r="O35" s="206" t="s">
        <v>29</v>
      </c>
      <c r="P35" s="207" t="s">
        <v>29</v>
      </c>
      <c r="Q35" s="8">
        <f t="shared" si="2"/>
        <v>0</v>
      </c>
      <c r="R35" s="210"/>
      <c r="T35" s="17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8" t="s">
        <v>33</v>
      </c>
      <c r="B38" s="218"/>
      <c r="C38" s="218"/>
      <c r="D38" s="218"/>
      <c r="E38" s="218"/>
      <c r="F38" s="173"/>
      <c r="G38" s="173"/>
      <c r="H38" s="173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35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160" t="s">
        <v>13</v>
      </c>
      <c r="B43" s="160"/>
      <c r="C43" s="160"/>
      <c r="D43" s="160"/>
      <c r="E43" s="160"/>
      <c r="F43" s="160"/>
      <c r="G43" s="161"/>
      <c r="H43" s="164">
        <f>H10</f>
        <v>0</v>
      </c>
      <c r="I43" s="164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 t="s">
        <v>39</v>
      </c>
    </row>
    <row r="44" spans="1:81">
      <c r="A44" s="162" t="s">
        <v>34</v>
      </c>
      <c r="B44" s="162"/>
      <c r="C44" s="162"/>
      <c r="D44" s="162"/>
      <c r="E44" s="162"/>
      <c r="F44" s="162"/>
      <c r="G44" s="163"/>
      <c r="H44" s="164">
        <f>H11</f>
        <v>0</v>
      </c>
      <c r="I44" s="164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217" t="s">
        <v>16</v>
      </c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  <c r="BI44" s="217"/>
      <c r="BJ44" s="217"/>
      <c r="BK44" s="217"/>
      <c r="BL44" s="217"/>
      <c r="BM44" s="217"/>
      <c r="BN44" s="217"/>
      <c r="BO44" s="217"/>
      <c r="BP44" s="217"/>
      <c r="BQ44" s="217"/>
      <c r="BR44" s="217"/>
      <c r="BS44" s="217"/>
      <c r="BT44" s="217"/>
      <c r="BU44" s="217"/>
      <c r="BV44" s="217"/>
      <c r="BW44" s="217"/>
      <c r="BX44" s="217"/>
      <c r="BY44" s="217"/>
      <c r="BZ44" s="217"/>
      <c r="CA44" s="217"/>
      <c r="CB44" s="217"/>
      <c r="CC44" s="217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</row>
    <row r="46" spans="1:81">
      <c r="B46" s="172" t="s">
        <v>11</v>
      </c>
      <c r="C46" s="172"/>
      <c r="D46" s="173"/>
    </row>
    <row r="47" spans="1:81">
      <c r="B47" s="13"/>
      <c r="C47" s="13"/>
      <c r="D47" s="2"/>
      <c r="U47" s="34" t="s">
        <v>95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64</v>
      </c>
      <c r="K48" s="184"/>
      <c r="N48" s="202" t="s">
        <v>57</v>
      </c>
      <c r="O48" s="203"/>
      <c r="P48" s="203"/>
      <c r="Q48" s="203"/>
      <c r="R48" s="204"/>
      <c r="S48" s="197" t="s">
        <v>58</v>
      </c>
      <c r="V48" s="199" t="s">
        <v>55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1"/>
    </row>
    <row r="49" spans="1:81" ht="24.75" customHeight="1">
      <c r="A49" s="171"/>
      <c r="B49" s="177"/>
      <c r="C49" s="178"/>
      <c r="D49" s="178"/>
      <c r="E49" s="178"/>
      <c r="F49" s="178"/>
      <c r="G49" s="179"/>
      <c r="H49" s="168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2</v>
      </c>
      <c r="C50" s="166"/>
      <c r="D50" s="166"/>
      <c r="E50" s="166"/>
      <c r="F50" s="166"/>
      <c r="G50" s="167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3</v>
      </c>
      <c r="C51" s="166"/>
      <c r="D51" s="166"/>
      <c r="E51" s="166"/>
      <c r="F51" s="166"/>
      <c r="G51" s="167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4</v>
      </c>
      <c r="C52" s="166"/>
      <c r="D52" s="166"/>
      <c r="E52" s="166"/>
      <c r="F52" s="166"/>
      <c r="G52" s="167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5</v>
      </c>
      <c r="C53" s="166"/>
      <c r="D53" s="166"/>
      <c r="E53" s="166"/>
      <c r="F53" s="166"/>
      <c r="G53" s="167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6</v>
      </c>
      <c r="C54" s="166"/>
      <c r="D54" s="166"/>
      <c r="E54" s="166"/>
      <c r="F54" s="166"/>
      <c r="G54" s="167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</v>
      </c>
      <c r="C55" s="166"/>
      <c r="D55" s="166"/>
      <c r="E55" s="166"/>
      <c r="F55" s="166"/>
      <c r="G55" s="167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8</v>
      </c>
      <c r="C56" s="166"/>
      <c r="D56" s="166"/>
      <c r="E56" s="166"/>
      <c r="F56" s="166"/>
      <c r="G56" s="167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9</v>
      </c>
      <c r="C57" s="166"/>
      <c r="D57" s="166"/>
      <c r="E57" s="166"/>
      <c r="F57" s="166"/>
      <c r="G57" s="167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38</v>
      </c>
      <c r="C58" s="166"/>
      <c r="D58" s="166"/>
      <c r="E58" s="166"/>
      <c r="F58" s="166"/>
      <c r="G58" s="167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1" t="s">
        <v>12</v>
      </c>
      <c r="B59" s="182"/>
      <c r="C59" s="182"/>
      <c r="D59" s="182"/>
      <c r="E59" s="182"/>
      <c r="F59" s="182"/>
      <c r="G59" s="183"/>
      <c r="H59" s="56" t="e">
        <f>AVERAGE(H50:H58)</f>
        <v>#DIV/0!</v>
      </c>
      <c r="I59" s="49"/>
      <c r="J59" s="180" t="s">
        <v>63</v>
      </c>
      <c r="K59" s="180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86</v>
      </c>
    </row>
    <row r="150" spans="21:21" ht="13.5" thickBot="1"/>
    <row r="151" spans="21:21" ht="13.5" thickBot="1">
      <c r="U151" s="4" t="e">
        <f>SUM(#REF!)</f>
        <v>#REF!</v>
      </c>
    </row>
  </sheetData>
  <mergeCells count="70">
    <mergeCell ref="V44:CC44"/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A5:H5"/>
    <mergeCell ref="B51:G51"/>
    <mergeCell ref="B46:D46"/>
    <mergeCell ref="A15:H15"/>
    <mergeCell ref="A10:G10"/>
    <mergeCell ref="A11:G11"/>
    <mergeCell ref="H10:I10"/>
    <mergeCell ref="H11:I11"/>
    <mergeCell ref="A38:H38"/>
    <mergeCell ref="A43:G43"/>
    <mergeCell ref="H43:I43"/>
    <mergeCell ref="A44:G44"/>
    <mergeCell ref="H44:I44"/>
    <mergeCell ref="N48:R48"/>
    <mergeCell ref="S48:S49"/>
    <mergeCell ref="V48:CC48"/>
    <mergeCell ref="B52:G52"/>
    <mergeCell ref="B53:G53"/>
    <mergeCell ref="B50:G50"/>
    <mergeCell ref="J48:K48"/>
    <mergeCell ref="H48:H4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R19:R22"/>
    <mergeCell ref="B58:G58"/>
    <mergeCell ref="A59:G59"/>
    <mergeCell ref="B48:G49"/>
    <mergeCell ref="A48:A49"/>
    <mergeCell ref="M16:M17"/>
    <mergeCell ref="J59:K59"/>
    <mergeCell ref="B54:G54"/>
    <mergeCell ref="B55:G55"/>
    <mergeCell ref="B56:G56"/>
    <mergeCell ref="B57:G5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A4" workbookViewId="0">
      <selection activeCell="J26" sqref="J2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8" t="s">
        <v>124</v>
      </c>
      <c r="B5" s="218"/>
      <c r="C5" s="218"/>
      <c r="D5" s="218"/>
      <c r="E5" s="218"/>
      <c r="F5" s="173"/>
      <c r="G5" s="173"/>
      <c r="H5" s="17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81">
      <c r="A7" s="26" t="s">
        <v>109</v>
      </c>
      <c r="B7" s="26"/>
      <c r="C7" s="26"/>
      <c r="D7" s="26"/>
      <c r="E7" s="26"/>
      <c r="F7" s="26"/>
      <c r="G7" s="26"/>
      <c r="H7" s="26"/>
      <c r="I7" s="107"/>
      <c r="J7" s="107"/>
      <c r="K7" s="107"/>
    </row>
    <row r="8" spans="1:81">
      <c r="A8" s="26" t="s">
        <v>35</v>
      </c>
      <c r="B8" s="26"/>
      <c r="C8" s="26"/>
      <c r="D8" s="26"/>
      <c r="E8" s="26"/>
      <c r="F8" s="26"/>
      <c r="G8" s="26"/>
      <c r="H8" s="26"/>
      <c r="I8" s="107"/>
    </row>
    <row r="9" spans="1:81">
      <c r="A9" s="107"/>
      <c r="B9" s="113"/>
      <c r="C9" s="113"/>
      <c r="D9" s="113"/>
      <c r="E9" s="113"/>
      <c r="F9" s="113"/>
      <c r="G9" s="113"/>
    </row>
    <row r="10" spans="1:81">
      <c r="A10" s="219" t="s">
        <v>32</v>
      </c>
      <c r="B10" s="160"/>
      <c r="C10" s="160"/>
      <c r="D10" s="160"/>
      <c r="E10" s="160"/>
      <c r="F10" s="160"/>
      <c r="G10" s="161"/>
      <c r="H10" s="164"/>
      <c r="I10" s="164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34" t="s">
        <v>39</v>
      </c>
    </row>
    <row r="11" spans="1:81">
      <c r="A11" s="162" t="s">
        <v>34</v>
      </c>
      <c r="B11" s="162"/>
      <c r="C11" s="162"/>
      <c r="D11" s="162"/>
      <c r="E11" s="162"/>
      <c r="F11" s="162"/>
      <c r="G11" s="163"/>
      <c r="H11" s="164"/>
      <c r="I11" s="164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V11" s="217" t="s">
        <v>16</v>
      </c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</row>
    <row r="12" spans="1:81">
      <c r="A12" s="109"/>
      <c r="B12" s="109"/>
      <c r="C12" s="109"/>
      <c r="D12" s="109"/>
      <c r="E12" s="109"/>
      <c r="F12" s="109"/>
      <c r="G12" s="110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</row>
    <row r="13" spans="1:81">
      <c r="A13" s="109"/>
      <c r="B13" s="109"/>
      <c r="C13" s="109"/>
      <c r="D13" s="109"/>
      <c r="E13" s="109"/>
      <c r="F13" s="109"/>
      <c r="G13" s="110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</row>
    <row r="14" spans="1:81">
      <c r="V14" s="212" t="s">
        <v>55</v>
      </c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2"/>
      <c r="CC14" s="212"/>
    </row>
    <row r="15" spans="1:81">
      <c r="A15" s="170" t="s">
        <v>16</v>
      </c>
      <c r="B15" s="160"/>
      <c r="C15" s="160"/>
      <c r="D15" s="160"/>
      <c r="E15" s="160"/>
      <c r="F15" s="160"/>
      <c r="G15" s="160"/>
      <c r="H15" s="160"/>
      <c r="I15" s="104"/>
      <c r="J15" s="104"/>
      <c r="K15" s="104"/>
      <c r="N15" s="213" t="s">
        <v>40</v>
      </c>
      <c r="O15" s="164"/>
      <c r="P15" s="164"/>
      <c r="Q15" s="117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03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M16" s="171">
        <v>1</v>
      </c>
      <c r="N16" s="214" t="s">
        <v>14</v>
      </c>
      <c r="O16" s="215"/>
      <c r="P16" s="216"/>
      <c r="Q16" s="8">
        <f>COUNTA(V16:CC16)</f>
        <v>0</v>
      </c>
      <c r="R16" s="208">
        <f>SUM(Q16:Q17)</f>
        <v>0</v>
      </c>
      <c r="T16" s="171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12" t="s">
        <v>41</v>
      </c>
      <c r="C17" s="112"/>
      <c r="F17" s="38" t="s">
        <v>120</v>
      </c>
      <c r="G17" s="38"/>
      <c r="H17" s="126"/>
      <c r="I17" s="105"/>
      <c r="J17" s="105"/>
      <c r="K17" s="105"/>
      <c r="M17" s="171"/>
      <c r="N17" s="205" t="s">
        <v>15</v>
      </c>
      <c r="O17" s="206"/>
      <c r="P17" s="207"/>
      <c r="Q17" s="8">
        <f>COUNTA(V17:CC17)</f>
        <v>0</v>
      </c>
      <c r="R17" s="210"/>
      <c r="T17" s="171"/>
      <c r="U17" s="116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117" t="s">
        <v>37</v>
      </c>
      <c r="D18" s="117" t="s">
        <v>36</v>
      </c>
      <c r="F18" s="41" t="s">
        <v>121</v>
      </c>
      <c r="G18" s="117" t="s">
        <v>37</v>
      </c>
      <c r="H18" s="117" t="s">
        <v>36</v>
      </c>
      <c r="I18" s="105"/>
      <c r="J18" s="105"/>
      <c r="K18" s="105"/>
      <c r="M18" s="199"/>
      <c r="N18" s="200"/>
      <c r="O18" s="200"/>
      <c r="P18" s="200"/>
      <c r="Q18" s="200"/>
      <c r="R18" s="201"/>
      <c r="T18" s="106"/>
      <c r="U18" s="116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111">
        <f>Q16</f>
        <v>0</v>
      </c>
      <c r="D19" s="24" t="e">
        <f>Q16/$R$16</f>
        <v>#DIV/0!</v>
      </c>
      <c r="F19" s="125">
        <f>'Zbirni prikaz - saradnici'!F19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71">
        <v>2</v>
      </c>
      <c r="N19" s="205">
        <f>F19</f>
        <v>2017</v>
      </c>
      <c r="O19" s="206"/>
      <c r="P19" s="207"/>
      <c r="Q19" s="8">
        <f>COUNTA(V19:CC19)</f>
        <v>0</v>
      </c>
      <c r="R19" s="208">
        <f>SUM(Q19:Q22)</f>
        <v>0</v>
      </c>
      <c r="T19" s="171">
        <v>2</v>
      </c>
      <c r="U19" s="127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16" t="s">
        <v>15</v>
      </c>
      <c r="C20" s="111">
        <f>Q17</f>
        <v>0</v>
      </c>
      <c r="D20" s="24" t="e">
        <f>Q17/$R$16</f>
        <v>#DIV/0!</v>
      </c>
      <c r="F20" s="151">
        <f>'Zbirni prikaz - saradnici'!F20</f>
        <v>2016</v>
      </c>
      <c r="G20" s="39">
        <f>Q20</f>
        <v>0</v>
      </c>
      <c r="H20" s="24" t="e">
        <f>Q20/$R$19</f>
        <v>#DIV/0!</v>
      </c>
      <c r="I20" s="25"/>
      <c r="J20" s="25"/>
      <c r="K20" s="25"/>
      <c r="M20" s="171"/>
      <c r="N20" s="205">
        <f t="shared" ref="N20:N22" si="0">F20</f>
        <v>2016</v>
      </c>
      <c r="O20" s="206"/>
      <c r="P20" s="207"/>
      <c r="Q20" s="8">
        <f>COUNTA(V20:CC20)</f>
        <v>0</v>
      </c>
      <c r="R20" s="209"/>
      <c r="T20" s="171"/>
      <c r="U20" s="127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51">
        <f>'Zbirni prikaz - saradnici'!F21</f>
        <v>2015</v>
      </c>
      <c r="G21" s="39">
        <f>Q21</f>
        <v>0</v>
      </c>
      <c r="H21" s="24" t="e">
        <f>Q21/$R$19</f>
        <v>#DIV/0!</v>
      </c>
      <c r="I21" s="25"/>
      <c r="J21" s="25"/>
      <c r="K21" s="25"/>
      <c r="M21" s="171"/>
      <c r="N21" s="205">
        <f t="shared" si="0"/>
        <v>2015</v>
      </c>
      <c r="O21" s="206"/>
      <c r="P21" s="207"/>
      <c r="Q21" s="8">
        <f>COUNTA(V21:CC21)</f>
        <v>0</v>
      </c>
      <c r="R21" s="209"/>
      <c r="T21" s="171"/>
      <c r="U21" s="127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1" t="str">
        <f>'Zbirni prikaz - saradnici'!F22</f>
        <v>пре 2015</v>
      </c>
      <c r="G22" s="39">
        <f>Q22</f>
        <v>0</v>
      </c>
      <c r="H22" s="24" t="e">
        <f>Q22/$R$19</f>
        <v>#DIV/0!</v>
      </c>
      <c r="I22" s="25"/>
      <c r="J22" s="25"/>
      <c r="K22" s="25"/>
      <c r="M22" s="171"/>
      <c r="N22" s="205" t="str">
        <f t="shared" si="0"/>
        <v>пре 2015</v>
      </c>
      <c r="O22" s="206"/>
      <c r="P22" s="207"/>
      <c r="Q22" s="8">
        <f>COUNTA(V22:CC22)</f>
        <v>0</v>
      </c>
      <c r="R22" s="210"/>
      <c r="T22" s="171"/>
      <c r="U22" s="127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9" t="s">
        <v>19</v>
      </c>
      <c r="C23" s="169"/>
      <c r="D23" s="169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199"/>
      <c r="N23" s="200"/>
      <c r="O23" s="200"/>
      <c r="P23" s="200"/>
      <c r="Q23" s="200"/>
      <c r="R23" s="201"/>
      <c r="T23" s="106"/>
      <c r="U23" s="116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117" t="s">
        <v>37</v>
      </c>
      <c r="D24" s="117" t="s">
        <v>36</v>
      </c>
      <c r="M24" s="171">
        <v>3</v>
      </c>
      <c r="N24" s="205" t="s">
        <v>17</v>
      </c>
      <c r="O24" s="206"/>
      <c r="P24" s="207"/>
      <c r="Q24" s="8">
        <f>COUNTA(V24:CC24)</f>
        <v>0</v>
      </c>
      <c r="R24" s="208">
        <f>SUM(Q24:Q25)</f>
        <v>0</v>
      </c>
      <c r="T24" s="171">
        <v>3</v>
      </c>
      <c r="U24" s="116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6" t="s">
        <v>17</v>
      </c>
      <c r="C25" s="39">
        <f>Q24</f>
        <v>0</v>
      </c>
      <c r="D25" s="24" t="e">
        <f>Q24/$R$24</f>
        <v>#DIV/0!</v>
      </c>
      <c r="M25" s="171"/>
      <c r="N25" s="205" t="s">
        <v>18</v>
      </c>
      <c r="O25" s="206"/>
      <c r="P25" s="207"/>
      <c r="Q25" s="8">
        <f>COUNTA(V25:CC25)</f>
        <v>0</v>
      </c>
      <c r="R25" s="210"/>
      <c r="T25" s="171"/>
      <c r="U25" s="116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16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12"/>
      <c r="M26" s="199"/>
      <c r="N26" s="200"/>
      <c r="O26" s="200"/>
      <c r="P26" s="200"/>
      <c r="Q26" s="200"/>
      <c r="R26" s="201"/>
      <c r="T26" s="106"/>
      <c r="U26" s="116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17" t="s">
        <v>37</v>
      </c>
      <c r="H27" s="117" t="s">
        <v>36</v>
      </c>
      <c r="J27" s="112"/>
      <c r="K27" s="112"/>
      <c r="M27" s="171">
        <v>4</v>
      </c>
      <c r="N27" s="211" t="s">
        <v>21</v>
      </c>
      <c r="O27" s="211"/>
      <c r="P27" s="211"/>
      <c r="Q27" s="8">
        <f t="shared" ref="Q27:Q35" si="2">COUNTA(V27:CC27)</f>
        <v>0</v>
      </c>
      <c r="R27" s="208">
        <f>SUM(Q27:Q31)</f>
        <v>0</v>
      </c>
      <c r="T27" s="171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71"/>
      <c r="N28" s="211" t="s">
        <v>22</v>
      </c>
      <c r="O28" s="211"/>
      <c r="P28" s="211"/>
      <c r="Q28" s="8">
        <f t="shared" si="2"/>
        <v>0</v>
      </c>
      <c r="R28" s="209"/>
      <c r="T28" s="171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71"/>
      <c r="N29" s="211" t="s">
        <v>23</v>
      </c>
      <c r="O29" s="211"/>
      <c r="P29" s="211"/>
      <c r="Q29" s="8">
        <f t="shared" si="2"/>
        <v>0</v>
      </c>
      <c r="R29" s="209"/>
      <c r="T29" s="171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117" t="s">
        <v>37</v>
      </c>
      <c r="D30" s="117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71"/>
      <c r="N30" s="211" t="s">
        <v>24</v>
      </c>
      <c r="O30" s="211"/>
      <c r="P30" s="211"/>
      <c r="Q30" s="8">
        <f t="shared" si="2"/>
        <v>0</v>
      </c>
      <c r="R30" s="209"/>
      <c r="T30" s="171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71"/>
      <c r="N31" s="211" t="s">
        <v>25</v>
      </c>
      <c r="O31" s="211"/>
      <c r="P31" s="211"/>
      <c r="Q31" s="8">
        <f t="shared" si="2"/>
        <v>0</v>
      </c>
      <c r="R31" s="210"/>
      <c r="T31" s="171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71">
        <v>5</v>
      </c>
      <c r="N32" s="205" t="s">
        <v>27</v>
      </c>
      <c r="O32" s="206"/>
      <c r="P32" s="207"/>
      <c r="Q32" s="8">
        <f t="shared" si="2"/>
        <v>0</v>
      </c>
      <c r="R32" s="208">
        <f>SUM(Q32:Q35)</f>
        <v>0</v>
      </c>
      <c r="T32" s="171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71"/>
      <c r="N33" s="205" t="s">
        <v>30</v>
      </c>
      <c r="O33" s="206" t="s">
        <v>30</v>
      </c>
      <c r="P33" s="207" t="s">
        <v>30</v>
      </c>
      <c r="Q33" s="8">
        <f t="shared" si="2"/>
        <v>0</v>
      </c>
      <c r="R33" s="209"/>
      <c r="T33" s="171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71"/>
      <c r="N34" s="205" t="s">
        <v>28</v>
      </c>
      <c r="O34" s="206" t="s">
        <v>28</v>
      </c>
      <c r="P34" s="207" t="s">
        <v>28</v>
      </c>
      <c r="Q34" s="8">
        <f t="shared" si="2"/>
        <v>0</v>
      </c>
      <c r="R34" s="209"/>
      <c r="T34" s="171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71"/>
      <c r="N35" s="205" t="s">
        <v>44</v>
      </c>
      <c r="O35" s="206" t="s">
        <v>29</v>
      </c>
      <c r="P35" s="207" t="s">
        <v>29</v>
      </c>
      <c r="Q35" s="8">
        <f t="shared" si="2"/>
        <v>0</v>
      </c>
      <c r="R35" s="210"/>
      <c r="T35" s="171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12"/>
      <c r="C36" s="112"/>
    </row>
    <row r="37" spans="1:81">
      <c r="B37" s="112"/>
      <c r="C37" s="112"/>
    </row>
    <row r="38" spans="1:81">
      <c r="A38" s="218" t="s">
        <v>124</v>
      </c>
      <c r="B38" s="218"/>
      <c r="C38" s="218"/>
      <c r="D38" s="218"/>
      <c r="E38" s="218"/>
      <c r="F38" s="173"/>
      <c r="G38" s="173"/>
      <c r="H38" s="173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81">
      <c r="A40" s="26" t="s">
        <v>109</v>
      </c>
      <c r="B40" s="26"/>
      <c r="C40" s="26"/>
      <c r="D40" s="26"/>
      <c r="E40" s="26"/>
      <c r="F40" s="26"/>
      <c r="G40" s="26"/>
      <c r="H40" s="26"/>
      <c r="I40" s="140"/>
      <c r="J40" s="140"/>
      <c r="K40" s="140"/>
    </row>
    <row r="41" spans="1:81">
      <c r="A41" s="26" t="s">
        <v>35</v>
      </c>
      <c r="B41" s="26"/>
      <c r="C41" s="26"/>
      <c r="D41" s="26"/>
      <c r="E41" s="26"/>
      <c r="F41" s="26"/>
      <c r="G41" s="26"/>
      <c r="H41" s="26"/>
      <c r="I41" s="140"/>
    </row>
    <row r="42" spans="1:81">
      <c r="A42" s="140"/>
      <c r="B42" s="131"/>
      <c r="C42" s="131"/>
      <c r="D42" s="131"/>
      <c r="E42" s="131"/>
      <c r="F42" s="131"/>
      <c r="G42" s="131"/>
    </row>
    <row r="43" spans="1:81">
      <c r="A43" s="219" t="s">
        <v>32</v>
      </c>
      <c r="B43" s="160"/>
      <c r="C43" s="160"/>
      <c r="D43" s="160"/>
      <c r="E43" s="160"/>
      <c r="F43" s="160"/>
      <c r="G43" s="161"/>
      <c r="H43" s="164">
        <f>H10</f>
        <v>0</v>
      </c>
      <c r="I43" s="164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34" t="s">
        <v>39</v>
      </c>
    </row>
    <row r="44" spans="1:81">
      <c r="A44" s="162" t="s">
        <v>34</v>
      </c>
      <c r="B44" s="162"/>
      <c r="C44" s="162"/>
      <c r="D44" s="162"/>
      <c r="E44" s="162"/>
      <c r="F44" s="162"/>
      <c r="G44" s="163"/>
      <c r="H44" s="164">
        <f>H11</f>
        <v>0</v>
      </c>
      <c r="I44" s="164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V44" s="217" t="s">
        <v>16</v>
      </c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  <c r="BI44" s="217"/>
      <c r="BJ44" s="217"/>
      <c r="BK44" s="217"/>
      <c r="BL44" s="217"/>
      <c r="BM44" s="217"/>
      <c r="BN44" s="217"/>
      <c r="BO44" s="217"/>
      <c r="BP44" s="217"/>
      <c r="BQ44" s="217"/>
      <c r="BR44" s="217"/>
      <c r="BS44" s="217"/>
      <c r="BT44" s="217"/>
      <c r="BU44" s="217"/>
      <c r="BV44" s="217"/>
      <c r="BW44" s="217"/>
      <c r="BX44" s="217"/>
      <c r="BY44" s="217"/>
      <c r="BZ44" s="217"/>
      <c r="CA44" s="217"/>
      <c r="CB44" s="217"/>
      <c r="CC44" s="217"/>
    </row>
    <row r="45" spans="1:81">
      <c r="A45" s="134"/>
      <c r="B45" s="134"/>
      <c r="C45" s="134"/>
      <c r="D45" s="134"/>
      <c r="E45" s="134"/>
      <c r="F45" s="134"/>
      <c r="G45" s="135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</row>
    <row r="46" spans="1:81">
      <c r="B46" s="172" t="s">
        <v>11</v>
      </c>
      <c r="C46" s="172"/>
      <c r="D46" s="173"/>
    </row>
    <row r="47" spans="1:81">
      <c r="B47" s="112"/>
      <c r="C47" s="112"/>
      <c r="D47" s="113"/>
      <c r="U47" s="34" t="s">
        <v>95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71" t="s">
        <v>0</v>
      </c>
      <c r="B48" s="174" t="s">
        <v>1</v>
      </c>
      <c r="C48" s="175"/>
      <c r="D48" s="175"/>
      <c r="E48" s="175"/>
      <c r="F48" s="175"/>
      <c r="G48" s="176"/>
      <c r="H48" s="168" t="s">
        <v>10</v>
      </c>
      <c r="I48" s="31"/>
      <c r="J48" s="184" t="s">
        <v>64</v>
      </c>
      <c r="K48" s="184"/>
      <c r="N48" s="202" t="s">
        <v>57</v>
      </c>
      <c r="O48" s="203"/>
      <c r="P48" s="203"/>
      <c r="Q48" s="203"/>
      <c r="R48" s="204"/>
      <c r="S48" s="197" t="s">
        <v>58</v>
      </c>
      <c r="V48" s="199" t="s">
        <v>55</v>
      </c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1"/>
    </row>
    <row r="49" spans="1:81" ht="24.75" customHeight="1">
      <c r="A49" s="171"/>
      <c r="B49" s="177"/>
      <c r="C49" s="178"/>
      <c r="D49" s="178"/>
      <c r="E49" s="178"/>
      <c r="F49" s="178"/>
      <c r="G49" s="179"/>
      <c r="H49" s="168"/>
      <c r="I49" s="31"/>
      <c r="J49" s="106" t="s">
        <v>37</v>
      </c>
      <c r="K49" s="106" t="s">
        <v>36</v>
      </c>
      <c r="L49" s="6"/>
      <c r="M49" s="10" t="s">
        <v>56</v>
      </c>
      <c r="N49" s="106">
        <v>1</v>
      </c>
      <c r="O49" s="106">
        <v>2</v>
      </c>
      <c r="P49" s="106">
        <v>3</v>
      </c>
      <c r="Q49" s="106">
        <v>4</v>
      </c>
      <c r="R49" s="106">
        <v>5</v>
      </c>
      <c r="S49" s="198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5" t="s">
        <v>68</v>
      </c>
      <c r="C50" s="166"/>
      <c r="D50" s="166"/>
      <c r="E50" s="166"/>
      <c r="F50" s="166"/>
      <c r="G50" s="167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5" t="s">
        <v>69</v>
      </c>
      <c r="C51" s="166"/>
      <c r="D51" s="166"/>
      <c r="E51" s="166"/>
      <c r="F51" s="166"/>
      <c r="G51" s="167"/>
      <c r="H51" s="30" t="e">
        <f t="shared" ref="H51:H56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5" t="s">
        <v>70</v>
      </c>
      <c r="C52" s="166"/>
      <c r="D52" s="166"/>
      <c r="E52" s="166"/>
      <c r="F52" s="166"/>
      <c r="G52" s="167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5" t="s">
        <v>71</v>
      </c>
      <c r="C53" s="166"/>
      <c r="D53" s="166"/>
      <c r="E53" s="166"/>
      <c r="F53" s="166"/>
      <c r="G53" s="167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5" t="s">
        <v>72</v>
      </c>
      <c r="C54" s="166"/>
      <c r="D54" s="166"/>
      <c r="E54" s="166"/>
      <c r="F54" s="166"/>
      <c r="G54" s="167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5" t="s">
        <v>73</v>
      </c>
      <c r="C55" s="166"/>
      <c r="D55" s="166"/>
      <c r="E55" s="166"/>
      <c r="F55" s="166"/>
      <c r="G55" s="167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5" t="s">
        <v>74</v>
      </c>
      <c r="C56" s="166"/>
      <c r="D56" s="166"/>
      <c r="E56" s="166"/>
      <c r="F56" s="166"/>
      <c r="G56" s="167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5" t="s">
        <v>75</v>
      </c>
      <c r="C57" s="166"/>
      <c r="D57" s="166"/>
      <c r="E57" s="166"/>
      <c r="F57" s="166"/>
      <c r="G57" s="167"/>
      <c r="H57" s="30" t="e">
        <f>(N57*$N$49+O57*$O$49+P57*$P$49+Q57*$Q$49+R57*$R$49)/S57</f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5" t="s">
        <v>76</v>
      </c>
      <c r="C58" s="166"/>
      <c r="D58" s="166"/>
      <c r="E58" s="166"/>
      <c r="F58" s="166"/>
      <c r="G58" s="167"/>
      <c r="H58" s="30" t="e">
        <f>(N58*$N$49+O58*$O$49+P58*$P$49+Q58*$Q$49+R58*$R$49)/S58</f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1" t="s">
        <v>12</v>
      </c>
      <c r="B59" s="182"/>
      <c r="C59" s="182"/>
      <c r="D59" s="182"/>
      <c r="E59" s="182"/>
      <c r="F59" s="182"/>
      <c r="G59" s="183"/>
      <c r="H59" s="56" t="e">
        <f>AVERAGE(H50:H58)</f>
        <v>#DIV/0!</v>
      </c>
      <c r="I59" s="49"/>
      <c r="J59" s="180" t="s">
        <v>63</v>
      </c>
      <c r="K59" s="180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70">
    <mergeCell ref="V44:CC44"/>
    <mergeCell ref="A38:H38"/>
    <mergeCell ref="A43:G43"/>
    <mergeCell ref="H43:I43"/>
    <mergeCell ref="A44:G44"/>
    <mergeCell ref="H44:I44"/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Zbirni prikaz - nastavnici</vt:lpstr>
      <vt:lpstr>Zbirni prikaz - saradnici</vt:lpstr>
      <vt:lpstr>Prosecne ocene</vt:lpstr>
      <vt:lpstr>1. Mr Petar Gajic</vt:lpstr>
      <vt:lpstr>1.1 Dragisa Marinkovic</vt:lpstr>
      <vt:lpstr>2. Mr Petar Gajic</vt:lpstr>
      <vt:lpstr>2.1 Ivana Jelic</vt:lpstr>
      <vt:lpstr>3. Dr Slavica Jovanovic</vt:lpstr>
      <vt:lpstr>4. Dr Vjekoslav Budimirovic</vt:lpstr>
      <vt:lpstr>4.1 Dr Slavica Jovanovic</vt:lpstr>
      <vt:lpstr>7. Dr Aleksandra Maksimovic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2015-07-19T12:50:13Z</cp:lastPrinted>
  <dcterms:created xsi:type="dcterms:W3CDTF">2009-03-12T18:48:12Z</dcterms:created>
  <dcterms:modified xsi:type="dcterms:W3CDTF">2018-06-25T12:16:57Z</dcterms:modified>
</cp:coreProperties>
</file>